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ropbox (Personal)\1. Công Việc\2. Công việc\2.Năm 2022\Nội dung khác\Thành viên UB tháng 2\BC kết quả giải ngân và tiến độ thực hiện dự án\"/>
    </mc:Choice>
  </mc:AlternateContent>
  <bookViews>
    <workbookView xWindow="-105" yWindow="-105" windowWidth="15570" windowHeight="11925" tabRatio="781" activeTab="5"/>
  </bookViews>
  <sheets>
    <sheet name="TỔNG HỢP" sheetId="5" r:id="rId1"/>
    <sheet name="NSNN" sheetId="1" r:id="rId2"/>
    <sheet name="NS HUYỆN" sheetId="2" r:id="rId3"/>
    <sheet name="SỰ NGHIỆP" sheetId="3" r:id="rId4"/>
    <sheet name="NS HUYỆN NĂM 2022 (2)" sheetId="11" r:id="rId5"/>
    <sheet name="CÁC NGUỒN VỐN ĐTC (2)" sheetId="12" r:id="rId6"/>
  </sheets>
  <definedNames>
    <definedName name="_Hlk40689462" localSheetId="4">'NS HUYỆN NĂM 2022 (2)'!#REF!</definedName>
    <definedName name="_xlnm.Print_Area" localSheetId="5">'CÁC NGUỒN VỐN ĐTC (2)'!$A$1:$N$68</definedName>
    <definedName name="_xlnm.Print_Area" localSheetId="2">'NS HUYỆN'!$A$1:$P$59</definedName>
    <definedName name="_xlnm.Print_Area" localSheetId="4">'NS HUYỆN NĂM 2022 (2)'!$A$1:$L$71</definedName>
    <definedName name="_xlnm.Print_Area" localSheetId="1">NSNN!$A$1:$V$51</definedName>
    <definedName name="_xlnm.Print_Area" localSheetId="3">'SỰ NGHIỆP'!$A$1:$N$42</definedName>
    <definedName name="_xlnm.Print_Area" localSheetId="0">'TỔNG HỢP'!$A$1:$K$10</definedName>
    <definedName name="_xlnm.Print_Titles" localSheetId="5">'CÁC NGUỒN VỐN ĐTC (2)'!$4:$4</definedName>
    <definedName name="_xlnm.Print_Titles" localSheetId="2">'NS HUYỆN'!$4:$9</definedName>
    <definedName name="_xlnm.Print_Titles" localSheetId="4">'NS HUYỆN NĂM 2022 (2)'!$5:$5</definedName>
    <definedName name="_xlnm.Print_Titles" localSheetId="1">NSNN!$4:$9</definedName>
    <definedName name="_xlnm.Print_Titles" localSheetId="3">'SỰ NGHIỆP'!$4:$9</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68" i="12" l="1"/>
  <c r="H67" i="12"/>
  <c r="H66" i="12"/>
  <c r="H65" i="12"/>
  <c r="H64" i="12"/>
  <c r="M63" i="12"/>
  <c r="L63" i="12"/>
  <c r="K63" i="12"/>
  <c r="G63" i="12"/>
  <c r="F63" i="12"/>
  <c r="E63" i="12"/>
  <c r="D63" i="12"/>
  <c r="H62" i="12"/>
  <c r="H61" i="12"/>
  <c r="M60" i="12"/>
  <c r="L60" i="12"/>
  <c r="K60" i="12"/>
  <c r="H60" i="12"/>
  <c r="G60" i="12"/>
  <c r="F60" i="12"/>
  <c r="E60" i="12"/>
  <c r="D60" i="12"/>
  <c r="G59" i="12"/>
  <c r="G44" i="12" s="1"/>
  <c r="H58" i="12"/>
  <c r="H57" i="12"/>
  <c r="H56" i="12"/>
  <c r="H55" i="12"/>
  <c r="H54" i="12"/>
  <c r="H53" i="12"/>
  <c r="H52" i="12"/>
  <c r="H51" i="12"/>
  <c r="H50" i="12"/>
  <c r="H49" i="12"/>
  <c r="H47" i="12"/>
  <c r="H46" i="12"/>
  <c r="H45" i="12"/>
  <c r="M44" i="12"/>
  <c r="L44" i="12"/>
  <c r="K44" i="12"/>
  <c r="F44" i="12"/>
  <c r="E44" i="12"/>
  <c r="D44" i="12"/>
  <c r="H42" i="12"/>
  <c r="H41" i="12"/>
  <c r="H40" i="12"/>
  <c r="H38" i="12" s="1"/>
  <c r="G38" i="12"/>
  <c r="F38" i="12"/>
  <c r="E38" i="12"/>
  <c r="D38" i="12"/>
  <c r="D37" i="12" s="1"/>
  <c r="M37" i="12"/>
  <c r="L37" i="12"/>
  <c r="K37" i="12"/>
  <c r="I37" i="12"/>
  <c r="I5" i="12" s="1"/>
  <c r="F37" i="12"/>
  <c r="H36" i="12"/>
  <c r="M35" i="12"/>
  <c r="L35" i="12"/>
  <c r="K35" i="12"/>
  <c r="H35" i="12"/>
  <c r="G35" i="12"/>
  <c r="F35" i="12"/>
  <c r="E35" i="12"/>
  <c r="D35" i="12"/>
  <c r="H34" i="12"/>
  <c r="H33" i="12"/>
  <c r="H32" i="12"/>
  <c r="H31" i="12"/>
  <c r="H30" i="12"/>
  <c r="H29" i="12"/>
  <c r="H28" i="12"/>
  <c r="H27" i="12"/>
  <c r="H26" i="12"/>
  <c r="H25" i="12"/>
  <c r="H24" i="12"/>
  <c r="H23" i="12"/>
  <c r="H22" i="12"/>
  <c r="H21" i="12"/>
  <c r="H20" i="12"/>
  <c r="H19" i="12"/>
  <c r="H18" i="12"/>
  <c r="H17" i="12"/>
  <c r="H16" i="12"/>
  <c r="D15" i="12"/>
  <c r="H14" i="12"/>
  <c r="H13" i="12"/>
  <c r="H12" i="12"/>
  <c r="H11" i="12"/>
  <c r="H10" i="12"/>
  <c r="H9" i="12"/>
  <c r="D8" i="12"/>
  <c r="M6" i="12"/>
  <c r="L6" i="12"/>
  <c r="L5" i="12" s="1"/>
  <c r="K6" i="12"/>
  <c r="K5" i="12" s="1"/>
  <c r="I6" i="12"/>
  <c r="G6" i="12"/>
  <c r="F6" i="12"/>
  <c r="E6" i="12"/>
  <c r="G67" i="11"/>
  <c r="G66" i="11"/>
  <c r="G65" i="11"/>
  <c r="G64" i="11"/>
  <c r="G63" i="11"/>
  <c r="G62" i="11"/>
  <c r="G61" i="11"/>
  <c r="D61" i="11"/>
  <c r="G60" i="11"/>
  <c r="D60" i="11"/>
  <c r="G59" i="11"/>
  <c r="G58" i="11"/>
  <c r="G57" i="11" s="1"/>
  <c r="F57" i="11"/>
  <c r="E57" i="11"/>
  <c r="D57" i="11"/>
  <c r="C57" i="11"/>
  <c r="G54" i="11"/>
  <c r="F54" i="11"/>
  <c r="E54" i="11"/>
  <c r="E48" i="11" s="1"/>
  <c r="D54" i="11"/>
  <c r="C54" i="11"/>
  <c r="G49" i="11"/>
  <c r="F49" i="11"/>
  <c r="F48" i="11" s="1"/>
  <c r="E49" i="11"/>
  <c r="D49" i="11"/>
  <c r="C49" i="11"/>
  <c r="H48" i="11"/>
  <c r="H6" i="11" s="1"/>
  <c r="G48" i="11"/>
  <c r="D48" i="11"/>
  <c r="C48" i="11"/>
  <c r="G32" i="11"/>
  <c r="G31" i="11"/>
  <c r="G30" i="11"/>
  <c r="F30" i="11"/>
  <c r="E30" i="11"/>
  <c r="D30" i="11"/>
  <c r="C30" i="11"/>
  <c r="G27" i="11"/>
  <c r="G26" i="11"/>
  <c r="G25" i="11"/>
  <c r="G24" i="11"/>
  <c r="G23" i="11"/>
  <c r="G22" i="11"/>
  <c r="G21" i="11"/>
  <c r="G20" i="11"/>
  <c r="F20" i="11"/>
  <c r="E20" i="11"/>
  <c r="D20" i="11"/>
  <c r="C20" i="11"/>
  <c r="F13" i="11"/>
  <c r="F10" i="11" s="1"/>
  <c r="F7" i="11" s="1"/>
  <c r="G10" i="11"/>
  <c r="E10" i="11"/>
  <c r="D10" i="11"/>
  <c r="C10" i="11"/>
  <c r="G9" i="11"/>
  <c r="G8" i="11"/>
  <c r="G7" i="11" s="1"/>
  <c r="G6" i="11" s="1"/>
  <c r="F8" i="11"/>
  <c r="E8" i="11"/>
  <c r="D8" i="11"/>
  <c r="C8" i="11"/>
  <c r="C7" i="11" s="1"/>
  <c r="C6" i="11" s="1"/>
  <c r="H7" i="11"/>
  <c r="E7" i="11"/>
  <c r="D7" i="11"/>
  <c r="D6" i="11" s="1"/>
  <c r="M5" i="12" l="1"/>
  <c r="D7" i="12"/>
  <c r="D6" i="12" s="1"/>
  <c r="D5" i="12" s="1"/>
  <c r="E37" i="12"/>
  <c r="E5" i="12" s="1"/>
  <c r="H63" i="12"/>
  <c r="F5" i="12"/>
  <c r="H15" i="12"/>
  <c r="H7" i="12" s="1"/>
  <c r="H6" i="12" s="1"/>
  <c r="H44" i="12"/>
  <c r="H37" i="12" s="1"/>
  <c r="H5" i="12" s="1"/>
  <c r="G37" i="12"/>
  <c r="G5" i="12" s="1"/>
  <c r="E6" i="11"/>
  <c r="F6" i="11"/>
  <c r="G14" i="2" l="1"/>
  <c r="L43" i="1"/>
  <c r="N43" i="1"/>
  <c r="O43" i="1"/>
  <c r="P43" i="1"/>
  <c r="Q43" i="1"/>
  <c r="R43" i="1"/>
  <c r="S43" i="1"/>
  <c r="K43" i="1"/>
  <c r="I39" i="1" l="1"/>
  <c r="H39" i="1"/>
  <c r="H42" i="3"/>
  <c r="I42" i="3"/>
  <c r="H41" i="3"/>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J159" i="5"/>
  <c r="J160" i="5"/>
  <c r="J161" i="5"/>
  <c r="J162" i="5"/>
  <c r="J163" i="5"/>
  <c r="J164" i="5"/>
  <c r="J165" i="5"/>
  <c r="J166" i="5"/>
  <c r="F9" i="5"/>
  <c r="J4" i="5"/>
  <c r="E11" i="2"/>
  <c r="J11" i="2"/>
  <c r="K11" i="2"/>
  <c r="D11" i="2"/>
  <c r="C8" i="5" s="1"/>
  <c r="H32" i="3"/>
  <c r="D9" i="5"/>
  <c r="C9" i="5"/>
  <c r="G8" i="5"/>
  <c r="A2" i="1"/>
  <c r="A2" i="2" s="1"/>
  <c r="A2" i="3" s="1"/>
  <c r="K42" i="5"/>
  <c r="H31" i="3" l="1"/>
  <c r="J31" i="3"/>
  <c r="J30" i="3"/>
  <c r="J32" i="3"/>
  <c r="J33" i="3"/>
  <c r="J34" i="3"/>
  <c r="J35" i="3"/>
  <c r="J36" i="3"/>
  <c r="J37" i="3"/>
  <c r="J38" i="3"/>
  <c r="J39" i="3"/>
  <c r="J40" i="3"/>
  <c r="J41" i="3"/>
  <c r="J42" i="3"/>
  <c r="M31" i="3"/>
  <c r="M32" i="3"/>
  <c r="M33" i="3"/>
  <c r="M34" i="3"/>
  <c r="M35" i="3"/>
  <c r="M36" i="3"/>
  <c r="M37" i="3"/>
  <c r="M38" i="3"/>
  <c r="M39" i="3"/>
  <c r="M40" i="3"/>
  <c r="M42" i="3"/>
  <c r="L31" i="3"/>
  <c r="K31" i="3" s="1"/>
  <c r="L32" i="3"/>
  <c r="K32" i="3" s="1"/>
  <c r="L33" i="3"/>
  <c r="K33" i="3" s="1"/>
  <c r="L34" i="3"/>
  <c r="K34" i="3" s="1"/>
  <c r="L35" i="3"/>
  <c r="K35" i="3" s="1"/>
  <c r="L36" i="3"/>
  <c r="K36" i="3" s="1"/>
  <c r="L37" i="3"/>
  <c r="K37" i="3" s="1"/>
  <c r="L38" i="3"/>
  <c r="K38" i="3" s="1"/>
  <c r="L39" i="3"/>
  <c r="K39" i="3" s="1"/>
  <c r="L40" i="3"/>
  <c r="K40" i="3" s="1"/>
  <c r="K41" i="3"/>
  <c r="M41" i="3" s="1"/>
  <c r="L42" i="3"/>
  <c r="K42" i="3" s="1"/>
  <c r="K30" i="3"/>
  <c r="M30" i="3" s="1"/>
  <c r="E11" i="3" l="1"/>
  <c r="F11" i="3"/>
  <c r="G11" i="3"/>
  <c r="D11" i="3"/>
  <c r="F31" i="3"/>
  <c r="F29" i="3" s="1"/>
  <c r="F32" i="3"/>
  <c r="F33" i="3"/>
  <c r="F34" i="3"/>
  <c r="F35" i="3"/>
  <c r="F36" i="3"/>
  <c r="F37" i="3"/>
  <c r="F38" i="3"/>
  <c r="F39" i="3"/>
  <c r="F40" i="3"/>
  <c r="F41" i="3"/>
  <c r="F42" i="3"/>
  <c r="F30" i="3"/>
  <c r="G31" i="3"/>
  <c r="G29" i="3" s="1"/>
  <c r="G32" i="3"/>
  <c r="G33" i="3"/>
  <c r="G34" i="3"/>
  <c r="G35" i="3"/>
  <c r="G36" i="3"/>
  <c r="G37" i="3"/>
  <c r="G38" i="3"/>
  <c r="G39" i="3"/>
  <c r="G40" i="3"/>
  <c r="G41" i="3"/>
  <c r="G42" i="3"/>
  <c r="G30" i="3"/>
  <c r="M18" i="3"/>
  <c r="M19" i="3"/>
  <c r="M20" i="3"/>
  <c r="M21" i="3"/>
  <c r="M22" i="3"/>
  <c r="M26" i="3"/>
  <c r="M27" i="3"/>
  <c r="M17" i="3"/>
  <c r="L18" i="3"/>
  <c r="K18" i="3" s="1"/>
  <c r="L19" i="3"/>
  <c r="K19" i="3" s="1"/>
  <c r="L20" i="3"/>
  <c r="K20" i="3" s="1"/>
  <c r="L21" i="3"/>
  <c r="K21" i="3" s="1"/>
  <c r="L22" i="3"/>
  <c r="K22" i="3" s="1"/>
  <c r="K23" i="3"/>
  <c r="M23" i="3" s="1"/>
  <c r="K24" i="3"/>
  <c r="M24" i="3" s="1"/>
  <c r="K25" i="3"/>
  <c r="M25" i="3" s="1"/>
  <c r="L26" i="3"/>
  <c r="K26" i="3" s="1"/>
  <c r="L27" i="3"/>
  <c r="K27" i="3" s="1"/>
  <c r="K28" i="3"/>
  <c r="M28" i="3" s="1"/>
  <c r="K17" i="3"/>
  <c r="L17" i="3"/>
  <c r="F18" i="3"/>
  <c r="F16" i="3" s="1"/>
  <c r="F19" i="3"/>
  <c r="F20" i="3"/>
  <c r="F21" i="3"/>
  <c r="F22" i="3"/>
  <c r="F23" i="3"/>
  <c r="F24" i="3"/>
  <c r="F25" i="3"/>
  <c r="F26" i="3"/>
  <c r="F27" i="3"/>
  <c r="F28" i="3"/>
  <c r="F17" i="3"/>
  <c r="G18" i="3"/>
  <c r="G19" i="3"/>
  <c r="G16" i="3" s="1"/>
  <c r="G20" i="3"/>
  <c r="G21" i="3"/>
  <c r="G22" i="3"/>
  <c r="G23" i="3"/>
  <c r="G24" i="3"/>
  <c r="G25" i="3"/>
  <c r="G26" i="3"/>
  <c r="G27" i="3"/>
  <c r="G28" i="3"/>
  <c r="G17" i="3"/>
  <c r="D20" i="3"/>
  <c r="E16" i="3"/>
  <c r="M12" i="3"/>
  <c r="M14" i="3"/>
  <c r="M15" i="3"/>
  <c r="M13" i="3"/>
  <c r="K14" i="3"/>
  <c r="K15" i="3"/>
  <c r="K13" i="3"/>
  <c r="L14" i="3"/>
  <c r="L15" i="3"/>
  <c r="L13" i="3"/>
  <c r="J12" i="3"/>
  <c r="J14" i="3"/>
  <c r="J15" i="3"/>
  <c r="J13" i="3"/>
  <c r="H14" i="3"/>
  <c r="H12" i="3" s="1"/>
  <c r="H15" i="3"/>
  <c r="H13" i="3"/>
  <c r="I14" i="3"/>
  <c r="I15" i="3"/>
  <c r="I13" i="3"/>
  <c r="F14" i="3"/>
  <c r="F15" i="3"/>
  <c r="F13" i="3"/>
  <c r="E29" i="3"/>
  <c r="H29" i="3"/>
  <c r="J29" i="3" s="1"/>
  <c r="I29" i="3"/>
  <c r="I11" i="3" s="1"/>
  <c r="K29" i="3"/>
  <c r="M29" i="3" s="1"/>
  <c r="L29" i="3"/>
  <c r="D29" i="3"/>
  <c r="H16" i="3"/>
  <c r="I16" i="3"/>
  <c r="J16" i="3"/>
  <c r="L16" i="3"/>
  <c r="D28" i="3"/>
  <c r="E12" i="3"/>
  <c r="G12" i="3"/>
  <c r="K12" i="3"/>
  <c r="L12" i="3"/>
  <c r="D24" i="3"/>
  <c r="D23" i="3"/>
  <c r="D27" i="3"/>
  <c r="D26" i="3"/>
  <c r="D25" i="3"/>
  <c r="D22" i="3"/>
  <c r="D21" i="3"/>
  <c r="D19" i="3"/>
  <c r="D18" i="3"/>
  <c r="D17" i="3"/>
  <c r="D14" i="3"/>
  <c r="D13" i="3" s="1"/>
  <c r="E12" i="2"/>
  <c r="H12" i="2"/>
  <c r="H11" i="2" s="1"/>
  <c r="I12" i="2"/>
  <c r="I11" i="2" s="1"/>
  <c r="J12" i="2"/>
  <c r="K12" i="2"/>
  <c r="D12" i="2"/>
  <c r="L39" i="2"/>
  <c r="E39" i="2"/>
  <c r="F39" i="2"/>
  <c r="G39" i="2"/>
  <c r="J39" i="2"/>
  <c r="K39" i="2"/>
  <c r="D39" i="2"/>
  <c r="E47" i="2"/>
  <c r="H47" i="2"/>
  <c r="I47" i="2"/>
  <c r="J47" i="2"/>
  <c r="K47" i="2"/>
  <c r="D47" i="2"/>
  <c r="E57" i="2"/>
  <c r="G57" i="2"/>
  <c r="J57" i="2"/>
  <c r="K57" i="2"/>
  <c r="D57" i="2"/>
  <c r="N53" i="2"/>
  <c r="N54" i="2"/>
  <c r="M54" i="2" s="1"/>
  <c r="O54" i="2" s="1"/>
  <c r="N55" i="2"/>
  <c r="M55" i="2" s="1"/>
  <c r="M56" i="2"/>
  <c r="O56" i="2" s="1"/>
  <c r="N56" i="2"/>
  <c r="E50" i="2"/>
  <c r="G50" i="2"/>
  <c r="G47" i="2" s="1"/>
  <c r="J50" i="2"/>
  <c r="K50" i="2"/>
  <c r="D50" i="2"/>
  <c r="E48" i="2"/>
  <c r="F48" i="2"/>
  <c r="G48" i="2"/>
  <c r="J48" i="2"/>
  <c r="K48" i="2"/>
  <c r="L48" i="2"/>
  <c r="M48" i="2"/>
  <c r="N48" i="2"/>
  <c r="O48" i="2"/>
  <c r="D48" i="2"/>
  <c r="L44" i="2"/>
  <c r="E44" i="2"/>
  <c r="F44" i="2"/>
  <c r="G44" i="2"/>
  <c r="J44" i="2"/>
  <c r="K44" i="2"/>
  <c r="N44" i="2"/>
  <c r="D44" i="2"/>
  <c r="L40" i="2"/>
  <c r="E40" i="2"/>
  <c r="F40" i="2"/>
  <c r="G40" i="2"/>
  <c r="J40" i="2"/>
  <c r="K40" i="2"/>
  <c r="N40" i="2"/>
  <c r="N39" i="2" s="1"/>
  <c r="D40" i="2"/>
  <c r="E29" i="2"/>
  <c r="G29" i="2"/>
  <c r="H29" i="2"/>
  <c r="I29" i="2"/>
  <c r="J29" i="2"/>
  <c r="K29" i="2"/>
  <c r="D29" i="2"/>
  <c r="E21" i="2"/>
  <c r="G21" i="2"/>
  <c r="H21" i="2"/>
  <c r="I21" i="2"/>
  <c r="J21" i="2"/>
  <c r="K21" i="2"/>
  <c r="N21" i="2"/>
  <c r="D21" i="2"/>
  <c r="E15" i="2"/>
  <c r="G15" i="2"/>
  <c r="H15" i="2"/>
  <c r="I15" i="2"/>
  <c r="J15" i="2"/>
  <c r="K15" i="2"/>
  <c r="D15" i="2"/>
  <c r="O16" i="2"/>
  <c r="E13" i="2"/>
  <c r="G13" i="2"/>
  <c r="J13" i="2"/>
  <c r="K13" i="2"/>
  <c r="D13" i="2"/>
  <c r="M25" i="2"/>
  <c r="O25" i="2" s="1"/>
  <c r="J25" i="2"/>
  <c r="F25" i="2"/>
  <c r="M22" i="2"/>
  <c r="J22" i="2"/>
  <c r="F22" i="2"/>
  <c r="J19" i="2"/>
  <c r="L19" i="2"/>
  <c r="M19" i="2"/>
  <c r="F19" i="2"/>
  <c r="D54" i="2"/>
  <c r="L11" i="3" l="1"/>
  <c r="L25" i="2"/>
  <c r="G12" i="2"/>
  <c r="G11" i="2" s="1"/>
  <c r="L22" i="2"/>
  <c r="O22" i="2"/>
  <c r="O19" i="2"/>
  <c r="E8" i="5"/>
  <c r="H11" i="3"/>
  <c r="K16" i="3"/>
  <c r="I12" i="3"/>
  <c r="F12" i="3"/>
  <c r="D16" i="3"/>
  <c r="D15" i="3" s="1"/>
  <c r="D12" i="3" s="1"/>
  <c r="M53" i="2"/>
  <c r="K11" i="3" l="1"/>
  <c r="M16" i="3"/>
  <c r="J11" i="3"/>
  <c r="G9" i="5"/>
  <c r="H9" i="5" s="1"/>
  <c r="O53" i="2"/>
  <c r="M11" i="3" l="1"/>
  <c r="I9" i="5"/>
  <c r="J9" i="5" s="1"/>
  <c r="F49" i="2"/>
  <c r="L49" i="2" s="1"/>
  <c r="N49" i="2"/>
  <c r="M49" i="2" s="1"/>
  <c r="J49" i="2"/>
  <c r="D56" i="2"/>
  <c r="D55" i="2"/>
  <c r="F53" i="2"/>
  <c r="F54" i="2"/>
  <c r="F55" i="2"/>
  <c r="F56" i="2"/>
  <c r="D53" i="2"/>
  <c r="M52" i="2"/>
  <c r="F52" i="2"/>
  <c r="F51" i="2"/>
  <c r="J52" i="2"/>
  <c r="J51" i="2"/>
  <c r="D52" i="2"/>
  <c r="D51" i="2"/>
  <c r="N59" i="2"/>
  <c r="J59" i="2"/>
  <c r="F59" i="2"/>
  <c r="N58" i="2"/>
  <c r="M58" i="2"/>
  <c r="O58" i="2" s="1"/>
  <c r="J58" i="2"/>
  <c r="F58" i="2"/>
  <c r="F57" i="2" s="1"/>
  <c r="M46" i="2"/>
  <c r="O46" i="2" s="1"/>
  <c r="J46" i="2"/>
  <c r="M45" i="2"/>
  <c r="M44" i="2" s="1"/>
  <c r="O44" i="2" s="1"/>
  <c r="L45" i="2"/>
  <c r="J45" i="2"/>
  <c r="F46" i="2"/>
  <c r="L46" i="2" s="1"/>
  <c r="F45" i="2"/>
  <c r="L43" i="2"/>
  <c r="M43" i="2"/>
  <c r="O43" i="2" s="1"/>
  <c r="J43" i="2"/>
  <c r="L42" i="2"/>
  <c r="N42" i="2"/>
  <c r="M42" i="2" s="1"/>
  <c r="O42" i="2" s="1"/>
  <c r="J42" i="2"/>
  <c r="M41" i="2"/>
  <c r="M40" i="2" s="1"/>
  <c r="F42" i="2"/>
  <c r="F43" i="2"/>
  <c r="F41" i="2"/>
  <c r="J41" i="2"/>
  <c r="L41" i="2" s="1"/>
  <c r="L38" i="2"/>
  <c r="J38" i="2"/>
  <c r="H38" i="2"/>
  <c r="N38" i="2" s="1"/>
  <c r="M38" i="2" s="1"/>
  <c r="O38" i="2" s="1"/>
  <c r="J37" i="2"/>
  <c r="M37" i="2"/>
  <c r="F37" i="2"/>
  <c r="J36" i="2"/>
  <c r="L36" i="2"/>
  <c r="N36" i="2"/>
  <c r="M36" i="2" s="1"/>
  <c r="F36" i="2"/>
  <c r="M35" i="2"/>
  <c r="J35" i="2"/>
  <c r="F35" i="2"/>
  <c r="J34" i="2"/>
  <c r="L34" i="2"/>
  <c r="M34" i="2"/>
  <c r="O34" i="2" s="1"/>
  <c r="F34" i="2"/>
  <c r="J33" i="2"/>
  <c r="M33" i="2"/>
  <c r="F33" i="2"/>
  <c r="G33" i="2"/>
  <c r="J32" i="2"/>
  <c r="F32" i="2"/>
  <c r="F31" i="2"/>
  <c r="K31" i="2"/>
  <c r="J31" i="2" s="1"/>
  <c r="L31" i="2" s="1"/>
  <c r="J30" i="2"/>
  <c r="L30" i="2" s="1"/>
  <c r="K30" i="2"/>
  <c r="N30" i="2" s="1"/>
  <c r="M30" i="2" s="1"/>
  <c r="O30" i="2" s="1"/>
  <c r="F30" i="2"/>
  <c r="L28" i="2"/>
  <c r="F28" i="2"/>
  <c r="F27" i="2"/>
  <c r="M27" i="2"/>
  <c r="O27" i="2" s="1"/>
  <c r="K28" i="2"/>
  <c r="J28" i="2" s="1"/>
  <c r="K27" i="2"/>
  <c r="J27" i="2" s="1"/>
  <c r="M24" i="2"/>
  <c r="O24" i="2" s="1"/>
  <c r="J24" i="2"/>
  <c r="L24" i="2" s="1"/>
  <c r="F24" i="2"/>
  <c r="F21" i="2" s="1"/>
  <c r="M23" i="2"/>
  <c r="F23" i="2"/>
  <c r="L23" i="2"/>
  <c r="J23" i="2"/>
  <c r="M20" i="2"/>
  <c r="O20" i="2" s="1"/>
  <c r="L20" i="2"/>
  <c r="H20" i="2"/>
  <c r="J20" i="2"/>
  <c r="N15" i="2"/>
  <c r="J18" i="2"/>
  <c r="F18" i="2"/>
  <c r="N17" i="2"/>
  <c r="M17" i="2"/>
  <c r="J17" i="2"/>
  <c r="F17" i="2"/>
  <c r="F16" i="2"/>
  <c r="K16" i="2"/>
  <c r="J16" i="2" s="1"/>
  <c r="L16" i="2" s="1"/>
  <c r="J14" i="2"/>
  <c r="F14" i="2"/>
  <c r="D59" i="2"/>
  <c r="D58" i="2"/>
  <c r="D49" i="2"/>
  <c r="D46" i="2"/>
  <c r="D45" i="2"/>
  <c r="D42" i="2"/>
  <c r="D43" i="2"/>
  <c r="D41" i="2"/>
  <c r="D31" i="2"/>
  <c r="D32" i="2"/>
  <c r="D33" i="2"/>
  <c r="D34" i="2"/>
  <c r="D35" i="2"/>
  <c r="D36" i="2"/>
  <c r="D37" i="2"/>
  <c r="D38" i="2"/>
  <c r="D30" i="2"/>
  <c r="D23" i="2"/>
  <c r="D24" i="2"/>
  <c r="D25" i="2"/>
  <c r="D26" i="2"/>
  <c r="D27" i="2"/>
  <c r="D28" i="2"/>
  <c r="D22" i="2"/>
  <c r="D17" i="2"/>
  <c r="D18" i="2"/>
  <c r="D19" i="2"/>
  <c r="D20" i="2"/>
  <c r="D16" i="2"/>
  <c r="D14" i="2"/>
  <c r="L52" i="2" l="1"/>
  <c r="M51" i="2"/>
  <c r="N50" i="2"/>
  <c r="N47" i="2" s="1"/>
  <c r="M39" i="2"/>
  <c r="O39" i="2" s="1"/>
  <c r="O40" i="2"/>
  <c r="L14" i="2"/>
  <c r="L13" i="2" s="1"/>
  <c r="F13" i="2"/>
  <c r="L59" i="2"/>
  <c r="M59" i="2"/>
  <c r="N57" i="2"/>
  <c r="L57" i="2"/>
  <c r="L37" i="2"/>
  <c r="F29" i="2"/>
  <c r="L29" i="2" s="1"/>
  <c r="L35" i="2"/>
  <c r="O35" i="2"/>
  <c r="N29" i="2"/>
  <c r="L32" i="2"/>
  <c r="M32" i="2"/>
  <c r="L21" i="2"/>
  <c r="L18" i="2"/>
  <c r="F15" i="2"/>
  <c r="L15" i="2" s="1"/>
  <c r="M18" i="2"/>
  <c r="F50" i="2"/>
  <c r="O55" i="2"/>
  <c r="O41" i="2"/>
  <c r="L17" i="2"/>
  <c r="L27" i="2"/>
  <c r="O33" i="2"/>
  <c r="O45" i="2"/>
  <c r="O52" i="2"/>
  <c r="O17" i="2"/>
  <c r="O23" i="2"/>
  <c r="L33" i="2"/>
  <c r="M28" i="2"/>
  <c r="O28" i="2" s="1"/>
  <c r="O36" i="2"/>
  <c r="O37" i="2"/>
  <c r="L58" i="2"/>
  <c r="L51" i="2"/>
  <c r="O49" i="2"/>
  <c r="N31" i="2"/>
  <c r="M31" i="2" s="1"/>
  <c r="O31" i="2" s="1"/>
  <c r="N16" i="2"/>
  <c r="M16" i="2" s="1"/>
  <c r="N14" i="2"/>
  <c r="F37" i="1"/>
  <c r="J37" i="1"/>
  <c r="T38" i="1"/>
  <c r="R38" i="1" s="1"/>
  <c r="R37" i="1" s="1"/>
  <c r="U37" i="1" s="1"/>
  <c r="H38" i="1"/>
  <c r="H37" i="1" s="1"/>
  <c r="D38" i="1"/>
  <c r="D37" i="1" s="1"/>
  <c r="G28" i="1"/>
  <c r="D30" i="1"/>
  <c r="D31" i="1"/>
  <c r="D32" i="1"/>
  <c r="D33" i="1"/>
  <c r="D34" i="1"/>
  <c r="D35" i="1"/>
  <c r="D36" i="1"/>
  <c r="D29" i="1"/>
  <c r="H30" i="1"/>
  <c r="H31" i="1"/>
  <c r="H32" i="1"/>
  <c r="H33" i="1"/>
  <c r="H34" i="1"/>
  <c r="H35" i="1"/>
  <c r="H36" i="1"/>
  <c r="H29" i="1"/>
  <c r="O51" i="2" l="1"/>
  <c r="M50" i="2"/>
  <c r="M47" i="2" s="1"/>
  <c r="M21" i="2"/>
  <c r="O21" i="2" s="1"/>
  <c r="M14" i="2"/>
  <c r="N13" i="2"/>
  <c r="N12" i="2"/>
  <c r="N11" i="2" s="1"/>
  <c r="O59" i="2"/>
  <c r="M57" i="2"/>
  <c r="O57" i="2" s="1"/>
  <c r="O32" i="2"/>
  <c r="M29" i="2"/>
  <c r="O29" i="2" s="1"/>
  <c r="F12" i="2"/>
  <c r="L12" i="2" s="1"/>
  <c r="O18" i="2"/>
  <c r="M15" i="2"/>
  <c r="F47" i="2"/>
  <c r="L50" i="2"/>
  <c r="O50" i="2"/>
  <c r="T37" i="1"/>
  <c r="H28" i="1"/>
  <c r="D28" i="1"/>
  <c r="J28" i="1"/>
  <c r="M13" i="2" l="1"/>
  <c r="O14" i="2"/>
  <c r="O13" i="2" s="1"/>
  <c r="M12" i="2"/>
  <c r="O15" i="2"/>
  <c r="L47" i="2"/>
  <c r="F11" i="2"/>
  <c r="O47" i="2"/>
  <c r="F13" i="1"/>
  <c r="M11" i="2" l="1"/>
  <c r="I8" i="5" s="1"/>
  <c r="O12" i="2"/>
  <c r="D8" i="5"/>
  <c r="F8" i="5" s="1"/>
  <c r="L11" i="2"/>
  <c r="F12" i="1"/>
  <c r="F11" i="1" s="1"/>
  <c r="S42" i="1"/>
  <c r="R42" i="1" s="1"/>
  <c r="O11" i="2" l="1"/>
  <c r="H8" i="5"/>
  <c r="J8" i="5"/>
  <c r="T15" i="1"/>
  <c r="R15" i="1" s="1"/>
  <c r="T16" i="1"/>
  <c r="R16" i="1" s="1"/>
  <c r="U16" i="1" s="1"/>
  <c r="H21" i="1"/>
  <c r="T21" i="1"/>
  <c r="R21" i="1" s="1"/>
  <c r="U21" i="1" s="1"/>
  <c r="D18" i="1"/>
  <c r="D19" i="1"/>
  <c r="D20" i="1"/>
  <c r="D21" i="1"/>
  <c r="D22" i="1"/>
  <c r="D23" i="1"/>
  <c r="D24" i="1"/>
  <c r="D25" i="1"/>
  <c r="D26" i="1"/>
  <c r="D17" i="1"/>
  <c r="T28" i="1"/>
  <c r="R28" i="1" s="1"/>
  <c r="U28" i="1" s="1"/>
  <c r="T18" i="1"/>
  <c r="R18" i="1" s="1"/>
  <c r="U18" i="1" s="1"/>
  <c r="T19" i="1"/>
  <c r="R19" i="1" s="1"/>
  <c r="T20" i="1"/>
  <c r="R20" i="1" s="1"/>
  <c r="U20" i="1" s="1"/>
  <c r="T17" i="1"/>
  <c r="R17" i="1" s="1"/>
  <c r="N21" i="1"/>
  <c r="Q21" i="1" s="1"/>
  <c r="N20" i="1"/>
  <c r="N18" i="1"/>
  <c r="N17" i="1"/>
  <c r="H15" i="1"/>
  <c r="H16" i="1"/>
  <c r="H17" i="1"/>
  <c r="H18" i="1"/>
  <c r="H19" i="1"/>
  <c r="H20" i="1"/>
  <c r="G27" i="1"/>
  <c r="D27" i="1" s="1"/>
  <c r="S41" i="1"/>
  <c r="S51" i="1"/>
  <c r="S50" i="1"/>
  <c r="Q18" i="1" l="1"/>
  <c r="Q17" i="1"/>
  <c r="U17" i="1"/>
  <c r="Q20" i="1"/>
  <c r="U19" i="1"/>
  <c r="U15" i="1"/>
  <c r="R13" i="1"/>
  <c r="S48" i="1"/>
  <c r="R48" i="1" s="1"/>
  <c r="R51" i="1"/>
  <c r="R50" i="1"/>
  <c r="S49" i="1"/>
  <c r="S39" i="1"/>
  <c r="R41" i="1"/>
  <c r="S40" i="1"/>
  <c r="T13" i="1"/>
  <c r="T12" i="1" s="1"/>
  <c r="E40" i="1"/>
  <c r="I40" i="1"/>
  <c r="L40" i="1"/>
  <c r="O40" i="1"/>
  <c r="N42" i="1"/>
  <c r="Q42" i="1" s="1"/>
  <c r="K42" i="1"/>
  <c r="N48" i="1"/>
  <c r="K45" i="1"/>
  <c r="K46" i="1"/>
  <c r="K47" i="1"/>
  <c r="K48" i="1"/>
  <c r="K44" i="1"/>
  <c r="Q48" i="1" l="1"/>
  <c r="K40" i="1"/>
  <c r="U42" i="1"/>
  <c r="R40" i="1"/>
  <c r="R39" i="1"/>
  <c r="U48" i="1"/>
  <c r="R12" i="1"/>
  <c r="S11" i="1"/>
  <c r="T11" i="1"/>
  <c r="R49" i="1"/>
  <c r="E43" i="1"/>
  <c r="E39" i="1" s="1"/>
  <c r="K39" i="1"/>
  <c r="L39" i="1"/>
  <c r="N39" i="1"/>
  <c r="O39" i="1"/>
  <c r="D43" i="1"/>
  <c r="D39" i="1" s="1"/>
  <c r="U43" i="1" l="1"/>
  <c r="K11" i="1"/>
  <c r="E7" i="5" s="1"/>
  <c r="E10" i="5" s="1"/>
  <c r="L11" i="1"/>
  <c r="R11" i="1" l="1"/>
  <c r="N41" i="1"/>
  <c r="N51" i="1"/>
  <c r="N50" i="1"/>
  <c r="Q50" i="1" s="1"/>
  <c r="H51" i="1"/>
  <c r="U51" i="1" s="1"/>
  <c r="H50" i="1"/>
  <c r="U50" i="1" s="1"/>
  <c r="H41" i="1"/>
  <c r="D51" i="1"/>
  <c r="D50" i="1"/>
  <c r="D41" i="1"/>
  <c r="D40" i="1" s="1"/>
  <c r="E49" i="1"/>
  <c r="I49" i="1"/>
  <c r="O49" i="1"/>
  <c r="G13" i="1"/>
  <c r="G12" i="1" s="1"/>
  <c r="J13" i="1"/>
  <c r="J12" i="1" s="1"/>
  <c r="H40" i="1" l="1"/>
  <c r="U40" i="1" s="1"/>
  <c r="U41" i="1"/>
  <c r="N40" i="1"/>
  <c r="Q40" i="1" s="1"/>
  <c r="Q41" i="1"/>
  <c r="Q51" i="1"/>
  <c r="I7" i="5"/>
  <c r="H13" i="1"/>
  <c r="I11" i="1"/>
  <c r="O11" i="1"/>
  <c r="J11" i="1"/>
  <c r="G11" i="1"/>
  <c r="N49" i="1"/>
  <c r="P13" i="1"/>
  <c r="P12" i="1" s="1"/>
  <c r="H49" i="1"/>
  <c r="U49" i="1" s="1"/>
  <c r="N13" i="1"/>
  <c r="D13" i="1"/>
  <c r="D12" i="1" s="1"/>
  <c r="D49" i="1"/>
  <c r="N12" i="1" l="1"/>
  <c r="Q13" i="1"/>
  <c r="H12" i="1"/>
  <c r="U12" i="1" s="1"/>
  <c r="U13" i="1"/>
  <c r="Q49" i="1"/>
  <c r="I10" i="5"/>
  <c r="P11" i="1"/>
  <c r="Q12" i="1" l="1"/>
  <c r="N11" i="1"/>
  <c r="Q39" i="1"/>
  <c r="H11" i="1"/>
  <c r="U39" i="1"/>
  <c r="E11" i="1"/>
  <c r="D11" i="1"/>
  <c r="C7" i="5" s="1"/>
  <c r="C10" i="5" s="1"/>
  <c r="G7" i="5" l="1"/>
  <c r="Q11" i="1"/>
  <c r="D7" i="5"/>
  <c r="U11" i="1"/>
  <c r="G10" i="5" l="1"/>
  <c r="D10" i="5"/>
  <c r="F7" i="5"/>
  <c r="H7" i="5" s="1"/>
  <c r="F10" i="5" l="1"/>
  <c r="J10" i="5" s="1"/>
  <c r="J7" i="5"/>
  <c r="H10" i="5" l="1"/>
</calcChain>
</file>

<file path=xl/sharedStrings.xml><?xml version="1.0" encoding="utf-8"?>
<sst xmlns="http://schemas.openxmlformats.org/spreadsheetml/2006/main" count="901" uniqueCount="597">
  <si>
    <t>Đơn vị: Triệu đồng</t>
  </si>
  <si>
    <t>TT</t>
  </si>
  <si>
    <t>Danh mục dự án</t>
  </si>
  <si>
    <t xml:space="preserve">Quyết định đầu tư </t>
  </si>
  <si>
    <t>Số QĐ; ngày, tháng, năm ban hành</t>
  </si>
  <si>
    <t xml:space="preserve">TMĐT </t>
  </si>
  <si>
    <t>Tổng số</t>
  </si>
  <si>
    <t>TỔNG SỐ</t>
  </si>
  <si>
    <t>I</t>
  </si>
  <si>
    <t>Vốn ngân sách địa phương</t>
  </si>
  <si>
    <t>Vốn Xây dựng cơ bản tập trung</t>
  </si>
  <si>
    <t>II</t>
  </si>
  <si>
    <t>Vốn ngân sách Trung ương</t>
  </si>
  <si>
    <t>Vốn Ngân sách TW</t>
  </si>
  <si>
    <t>Nâng cấp tuyến đường Thị trấn - Sính Phình - Tả Phìn, huyện Tủa Chùa</t>
  </si>
  <si>
    <t>Chương trình hỗ trợ đồng bào dân tộc miền núi theo Quyết định số 2085/QĐ-TTg ngày 31/10/2016 của Thủ tướng Chính phủ</t>
  </si>
  <si>
    <t>Nhà sinh hoạt cộng đồng + trang thiết bị điểm ĐCĐC Phàng Mủ Phình, xã Tả Phìn, huyện Tủa Chùa</t>
  </si>
  <si>
    <t>Điện sinh hoạt điểm ĐCĐC Phàng Mủ Phình, xã Tả Phìn, huyện Tủa Chùa</t>
  </si>
  <si>
    <t>Trong đó: Vốn NSĐP</t>
  </si>
  <si>
    <t>Quy hoạch chi tiết xây dựng tỷ lệ 1/500 khu trung tâm xã Huổi Só</t>
  </si>
  <si>
    <t>Hỗ trợ người có công cách mạng về nhà ở</t>
  </si>
  <si>
    <t>Trong đó: Vốn NSTW</t>
  </si>
  <si>
    <t>II.1</t>
  </si>
  <si>
    <t>II.2</t>
  </si>
  <si>
    <t>II.3</t>
  </si>
  <si>
    <t>Kế hoạch vốn được phép kéo dài sang năm 2021</t>
  </si>
  <si>
    <t>Tuyến đường Sính Phình - Trung Thu - Lao Xả Phình - Tả Sìn Thàng (từ thôn Lầu Câu Phình đến ngã ba đường Tả Phìn - Tả Sìn Thàng)</t>
  </si>
  <si>
    <t>Tuyến đường Sính Phình - Trung Thu - Lao Xả Phình - Tả Sìn Thàng (Từ trung tâm xã Lao Xả Phình đi thôn 3 hướng sang Trung Thu)</t>
  </si>
  <si>
    <t>Nâng cấp mặt đường UBND xã Mường Đun - Nà Sa - Bản Túc</t>
  </si>
  <si>
    <t>Tuyến đường Sính Phình - Trung Thu - Lao Xả Phình - Tả Sìn Thàng (từ Bản Phô, xã Trung Thu đến thôn 3, xã Lao Xả Phình), huyện Tủa Chùa</t>
  </si>
  <si>
    <t>Đoạn đầu đường dân sinh Đèo gió - Vàng Chua đến Km2 đường Trung Thu - Lao Xả Phình huyện Tủa Chùa</t>
  </si>
  <si>
    <t>Vốn Chương trình 30a</t>
  </si>
  <si>
    <t>Kè chắn đất cánh đồng Tà Là Cáo, xã Sính Phình, huyện Tủa Chùa, tỉnh Điện Biên</t>
  </si>
  <si>
    <t>Kế hoạch vốn năm 2021</t>
  </si>
  <si>
    <t>Xây dựng trường PTDT bán trú tiểu học xã Mường Đun, huyện Tủa Chùa</t>
  </si>
  <si>
    <t>Nâng cấp các tuyến đường nội thị thị trấn Tủa Chùa, huyện Tủa Chùa</t>
  </si>
  <si>
    <t>Nâng cấp, sửa chữa Nhà khách Huyện ủy - HĐND và UBND huyện Tủa Chùa</t>
  </si>
  <si>
    <t>Trường Mầm non Thị trấn Tủa Chùa (Giai đoạn 2)</t>
  </si>
  <si>
    <t>Điều chỉnh Quy hoạch chung thị trấn Tủa Chùa, huyện Tủa Chùa, tỉnh Điện Biên đến năm 2035</t>
  </si>
  <si>
    <t>Quy hoạch chi tiết xây dựng tỷ lệ 1/500 khu trung tâm xã Mường Báng (sau khi điều chỉnh địa giới hành chính) và cắm mốc theo quy hoạch chi tiết được duyệt</t>
  </si>
  <si>
    <t>Khu xử lý chất thải rắn huyện Tủa Chùa</t>
  </si>
  <si>
    <t>Sân vận động thị trấn Tủa Chùa (xây mới theo quy hoạch)</t>
  </si>
  <si>
    <t>Trụ sở Đảng ủy - HĐND và UBND xã Huổi Só</t>
  </si>
  <si>
    <t>Xây dựng quy chế quản lý đô thị, định vị, cắm mốc giới quy hoạch (theo quy hoạch chi tiết đã được phê duyệt)</t>
  </si>
  <si>
    <t>Quy hoạch chi tiết một số khu thuộc Thị trấn Tủa Chùa (sau khi điều chỉnh mở rộng địa giới hành chính)</t>
  </si>
  <si>
    <t>Trùng tu, tôn tạo kiến trúc thành Vàng Lồng xã Tả Phìn</t>
  </si>
  <si>
    <t>Bố trí vốn cho các dự án đã hoàn thành còn thiếu vốn (thanh toán dứt điểm)</t>
  </si>
  <si>
    <t>Hết nhu cầu chi</t>
  </si>
  <si>
    <t>Cấp Tỉnh quản lý</t>
  </si>
  <si>
    <t>Cấp Huyện quản lý</t>
  </si>
  <si>
    <t>Sửa chữa công trình NSH Bản Lịch 2, xã Xá Nhè, huyện Tủa Chùa, tỉnh Điện Biên</t>
  </si>
  <si>
    <t>Nạo vét Hồ Tông Lệnh, thị trấn Tủa Chùa, huyện Tủa Chùa</t>
  </si>
  <si>
    <t>Chợ thị trấn Tủa Chùa (giai đoạn 2)</t>
  </si>
  <si>
    <t>Nâng cấp, sửa chữa trụ sở Đảng ủy-HĐND -UBND xã Tủa Thàng</t>
  </si>
  <si>
    <t>Nâng cấp, sửa chữa trụ sở Đảng ủy-HĐND -UBND Trung Thu</t>
  </si>
  <si>
    <t>Nâng cấp tuyến đường Mường Đun - Nà Sa (Phân đoạn: Lý trình Km0+00 đến km1+308)</t>
  </si>
  <si>
    <t>Kè chống sạt lở cánh đồng Chiếu Tính, xã Tả Phìn, huyện Tủa Chùa</t>
  </si>
  <si>
    <t>Nâng cấp tuyến đường thị trấn Tủa Chùa đi Đề Dê Hu, xã Sính Phình</t>
  </si>
  <si>
    <t>Vốn xổ số kiến thiết</t>
  </si>
  <si>
    <t>Trường mầm non xã Lao Xả Phình, huyện Tủa Chùa</t>
  </si>
  <si>
    <t>Giải ngân đến 25/10/2021</t>
  </si>
  <si>
    <t>I.1</t>
  </si>
  <si>
    <t>I.2</t>
  </si>
  <si>
    <t>I.3</t>
  </si>
  <si>
    <t>Dự án kéo dài từ năm 2016 đến 2021</t>
  </si>
  <si>
    <t>Chợ trung tâm Thị trấn (giai đoạn 2), thị trấn Tủa Chùa</t>
  </si>
  <si>
    <t>Dự án hoàn thành bàn giao đưa vào sử dụng</t>
  </si>
  <si>
    <t>Cải tạo, sửa chữa, nâng cấp một số hạng mục trụ sở HĐND &amp; UBND huyện</t>
  </si>
  <si>
    <t>Kè chống sạt lở cánh đồng Tà Là Cáo, xã Sính Phình</t>
  </si>
  <si>
    <t>Nâng cấp tuyến đường Trung tâm xã Sính Phình đi Đề Dê Hu</t>
  </si>
  <si>
    <t>Nâng cấp tuyến đường nội thôn Lọng Phạ (trụ sở xã mới), xã Mường Đun</t>
  </si>
  <si>
    <t>Mầm non Lao Xả Phình (06 phòng)</t>
  </si>
  <si>
    <t>Khởi công mới năm 2020</t>
  </si>
  <si>
    <t>Đầu tư xây dựng, nâng cấp hệ thống đèn chiếu sáng các tuyến đường nội thị thị trấn Tủa Chùa</t>
  </si>
  <si>
    <t>Nâng cấp, sửa chữa trụ sở UBND xã Tả Phìn</t>
  </si>
  <si>
    <t>Nâng cấp, sửa chữa trụ sở UBND xã Lao Xả Phình</t>
  </si>
  <si>
    <t>Nâng cấp tuyến đường Nà Sa - Bản Túc, xã Mường Đun</t>
  </si>
  <si>
    <t>Đầu tư cơ sở hạ tầng khu đất để đấu giá quyền sử dụng đất ở tại tổ dân phố Đồng Tâm, thị trấn Tủa Chùa, huyện Tủa Chùa</t>
  </si>
  <si>
    <t>Sửa chữa công trình nước sinh hoạt Bản Lịch 2, xã Xá Nhè</t>
  </si>
  <si>
    <t>Sửa chữa công trình nước sinh hoạt thôn 1+2, xã Huổi Só</t>
  </si>
  <si>
    <t>Khởi công mới năm 2021</t>
  </si>
  <si>
    <t>Nạo vét hồ Tông Lệnh, thị trấn Tủa Chùa, huyện Tủa Chùa</t>
  </si>
  <si>
    <t>Nâng cấp, sửa chữa trụ sở Đảng ủy - HĐND - UBND xã Tủa Thàng</t>
  </si>
  <si>
    <t>Sửa chữa, nâng cấp trụ sở làm việc các cơ quan trực thuộc UBND huyện (Trung tâm Văn hóa - Truyền thanh - Truyền hình huyện; Trung tâm dịch vụ nông nghiệp và trụ sở cũ của Trung tâm dân số kế hoạch hóa gia đình huyện Tủa Chùa</t>
  </si>
  <si>
    <t>Nâng cấp, sửa chữa trụ sở Đảng ủy - HĐND - UBND xã Trung Thu</t>
  </si>
  <si>
    <t>Các hạng mục phụ trợ trụ sở Đảng ủy - HĐND - UBND xã Sính Phình</t>
  </si>
  <si>
    <t>Kè chống sạt lở cánh đồng Chiếu Tính, xã Tả Phìn</t>
  </si>
  <si>
    <t>Nâng cấp tuyến đường Mường Đun - Nà Sa (phân đoạn: Lý trình Km0+00 - Km1+308)</t>
  </si>
  <si>
    <t>VỐN SỰ NGHIỆP GIÁO DỤC</t>
  </si>
  <si>
    <t>Sửa chữa, nâng cấp và cải tạo công trình trường Mầm non Tủa Thàng số 1, xã Tủa Thàng, huyện Tủa Chùa</t>
  </si>
  <si>
    <t>Sửa chữa, cải tạo, nâng cấp công trình trường PTDTBT THCS Tủa Thàng và trường mầm non Tủa Thàng số 2, xã Tủa Thàng, huyện Tủa Chùa</t>
  </si>
  <si>
    <t>Sửa chữa, cải tạo, nâng cấp và mở rộng công trình các trường học trên địa bàn xã Sính Phình, huyện Tủa Chùa</t>
  </si>
  <si>
    <t>Sửa chữa, cải tạo, mở rộng trường PTDTBT TH &amp; THCS Lao Xả Phình, xã Lao Xả Phình, huyện Tủa Chùa</t>
  </si>
  <si>
    <t>Sửa chữa, cải tạo, nâng cấp trường mầm non và PTDTBT TH Tả Phìn huyện Tủa Chùa</t>
  </si>
  <si>
    <t>Công trình thủy lợi, nước sinh hoạt, giao thông khởi công mới năm 2020</t>
  </si>
  <si>
    <t>Khắc phục hậu quả thiên tai Thủy lợi Bản Hột, xã Mường Đun, huyện Tủa Chùa</t>
  </si>
  <si>
    <t>Sửa chữa, khắc phục hậu quả thiên tai điểm trường thuộc trường PTDTBT Tiểu học và THCS Lao Xả Phình</t>
  </si>
  <si>
    <t>Sửa chữa, khắc phục hậu quả thiên tai công trình thủy nông Tả Phìn 2, thủy lợi Nà Sa, xã Tả Phìn</t>
  </si>
  <si>
    <t>Sửa chữa, khắc phục hậu quả thiên tai nước sinh hoạt trung tâm xã Tả Sìn Thàng</t>
  </si>
  <si>
    <t>Sửa chữa, khắc phục hậu quả thiên tai nước sinh hoạt thôn Cáng Phình, xã Lao Xả Phình</t>
  </si>
  <si>
    <t>Sửa chữa, khắc phục hậu quả thiên tai nước sinh hoạt cụm 2, thôn Phi Giàng, xã Tủa Thàng</t>
  </si>
  <si>
    <t>VỐN QŨY BẢO TRÌ ĐƯỜNG BỘ TỈNH ĐIỆN BIÊN</t>
  </si>
  <si>
    <t xml:space="preserve">Sửa chữa nền, mặt đường và hệ thống thoát nước tuyến đường Sính Phình - Tả Sìn Thàng </t>
  </si>
  <si>
    <t xml:space="preserve">Sử lý một số vị trí mất an toàn giao thông, sửa chữa hư hỏng nền, mặt đường, công trình thoát nước đường Tả Sìn Thàng - Sín Chải </t>
  </si>
  <si>
    <t>III</t>
  </si>
  <si>
    <t>IV</t>
  </si>
  <si>
    <t>A</t>
  </si>
  <si>
    <t>NGÂN SÁCH HUYỆN</t>
  </si>
  <si>
    <t>C</t>
  </si>
  <si>
    <t>D</t>
  </si>
  <si>
    <t>B</t>
  </si>
  <si>
    <t>1109 ngày 01/7/2019</t>
  </si>
  <si>
    <t>897 ngày 10/7/2020</t>
  </si>
  <si>
    <t>2526a ngày 31/10/2018</t>
  </si>
  <si>
    <t>2519a ngày 29/10/2018</t>
  </si>
  <si>
    <t>2520a ngày 29/10/2018</t>
  </si>
  <si>
    <t>2525a ngày 31/10/2018</t>
  </si>
  <si>
    <t>1039 ngày 15/11/2018</t>
  </si>
  <si>
    <t>2412 ngày 31/10/2019</t>
  </si>
  <si>
    <t>2392a ngày 30/10/2019</t>
  </si>
  <si>
    <t>2393a ngày 30/10/2019</t>
  </si>
  <si>
    <t>2524a ngày 31/10/2018</t>
  </si>
  <si>
    <t>2521a ngày 29/10/2018</t>
  </si>
  <si>
    <t>84 ngày 28/01/2021</t>
  </si>
  <si>
    <t>165 ngày 24/2/2021</t>
  </si>
  <si>
    <t>227 ngày 15/3/2021</t>
  </si>
  <si>
    <t>176 ngày 25/2/2021</t>
  </si>
  <si>
    <t>62 ngày 20/1/2021</t>
  </si>
  <si>
    <t>117 ngày 04/2/2021</t>
  </si>
  <si>
    <t>23 ngày 10/01/2020</t>
  </si>
  <si>
    <t>21 ngày 10/01/2020</t>
  </si>
  <si>
    <t>22 ngày 10/01/2020</t>
  </si>
  <si>
    <t>313 ngày 01/4/2021</t>
  </si>
  <si>
    <t>334 ngày 29/4/2021</t>
  </si>
  <si>
    <t>536 ngày 19/5/2020</t>
  </si>
  <si>
    <t>Ghi chú</t>
  </si>
  <si>
    <t>Tỷ lệ giải ngân
%</t>
  </si>
  <si>
    <t>83 ngày 28/01/2021</t>
  </si>
  <si>
    <t>598 ngày 18/6/2021</t>
  </si>
  <si>
    <t>Sửa chữa, khắc phục hậu quả thiên tai điểm trường Phiêng Bung, trường mầm non Sơn Ca và điểm trường Tỉnh B, trường Mầm non Xá Nhè</t>
  </si>
  <si>
    <t>676 ngày 09/7/2021</t>
  </si>
  <si>
    <t>1682 ngày 07/9/2021</t>
  </si>
  <si>
    <t>1563 ngày 02/8/2021</t>
  </si>
  <si>
    <t>1627 ngày 20/8/2021</t>
  </si>
  <si>
    <t>1872 ngày 09/10/2021</t>
  </si>
  <si>
    <t>3336 ngày  09/12/2016</t>
  </si>
  <si>
    <t>1547 ngày 27/7/2020</t>
  </si>
  <si>
    <t>1555 ngày 27/7/2020</t>
  </si>
  <si>
    <t>1449 ngày 12/8/2021</t>
  </si>
  <si>
    <t>1723 ngày 29/9/2021</t>
  </si>
  <si>
    <t>1656 ngày 09/9/2021</t>
  </si>
  <si>
    <t>05 ngày 30/3/2021</t>
  </si>
  <si>
    <t>1910 ngày 20/10/2021</t>
  </si>
  <si>
    <t>2176 ngày 30/12/2020</t>
  </si>
  <si>
    <t>278 ngày 26/3/2021</t>
  </si>
  <si>
    <t>993 ngày 30/10/2018</t>
  </si>
  <si>
    <t>196 ngày 08/12/2020</t>
  </si>
  <si>
    <t>597 ngày 18/6/2021</t>
  </si>
  <si>
    <t>1094 ngày 29/10/2019</t>
  </si>
  <si>
    <t>1091 ngày 29/10/2019</t>
  </si>
  <si>
    <t>1093 ngày 29/10/2019</t>
  </si>
  <si>
    <t>1038 ngày 25/10/2019</t>
  </si>
  <si>
    <t>1372 ngày 28/10/2016</t>
  </si>
  <si>
    <t>741 ngày 18/5/2021</t>
  </si>
  <si>
    <t>477 ngày 08/4/2021</t>
  </si>
  <si>
    <t>VỐN HỖ TRỢ PHÁT TRIỂN ĐẤT TRỒNG LÚA</t>
  </si>
  <si>
    <t>Thủy lợi C3 xã Sính Phình</t>
  </si>
  <si>
    <t>Cải tạo, nâng cấp đường giao thông nội đồng đội 8 + đội 9, xã Mường Báng</t>
  </si>
  <si>
    <t>Kiên cố hóa kênh mương và sửa chữa nâng cấp đập đầu mối số 3 thủy lợi Nà Áng, xã Mường Báng</t>
  </si>
  <si>
    <t>Trong đó: Vốn SN</t>
  </si>
  <si>
    <t>VỐN MIỄN GIẢM THUỶ LỢI PHÍ</t>
  </si>
  <si>
    <t>UBND Thị trấn</t>
  </si>
  <si>
    <t>UBND xã Mường Báng</t>
  </si>
  <si>
    <t>UBND xã Xá Nhè</t>
  </si>
  <si>
    <t>UBND xã Mường Đun</t>
  </si>
  <si>
    <t>UBND xã Tủa Thàng</t>
  </si>
  <si>
    <t>UBND xã Huổi Só</t>
  </si>
  <si>
    <t>UBND xã Sính Phình</t>
  </si>
  <si>
    <t>UBND xã Tả Phìn</t>
  </si>
  <si>
    <t>UBND xã Trung Thu</t>
  </si>
  <si>
    <t>UBND xã Tả Sìn Thàng</t>
  </si>
  <si>
    <t>UBND xã Lao Xả Phình</t>
  </si>
  <si>
    <t>UBND xã Sín Chải</t>
  </si>
  <si>
    <t>SỰ NGHIỆP MÔI TRƯỜNG</t>
  </si>
  <si>
    <t>Phòng Tài nguyên và Môi trường</t>
  </si>
  <si>
    <t>193 ngày 28/2/2019</t>
  </si>
  <si>
    <t>194 ngày 28/2/2019</t>
  </si>
  <si>
    <t>893 ngày 7/6/2018</t>
  </si>
  <si>
    <t>BÁO CÁO</t>
  </si>
  <si>
    <t>STT</t>
  </si>
  <si>
    <t xml:space="preserve">Ghi chú </t>
  </si>
  <si>
    <t>TỔNG CỘNG</t>
  </si>
  <si>
    <t>VỐN CÂN ĐỐI NGÂN SÁCH TỈNH</t>
  </si>
  <si>
    <t xml:space="preserve">I.1 </t>
  </si>
  <si>
    <t>Dự án chuyển tiếp kéo dài thực hiện sang năm 2018</t>
  </si>
  <si>
    <t>Trường Mầm non THCS Sín Chải (GĐ II)</t>
  </si>
  <si>
    <t>Dự án bố trí ổn định dân cư vùng thiên tai bản Hột, xã Mường Đun, huyện Tủa Chùa, tỉnh Điện Biên đến năm 2020</t>
  </si>
  <si>
    <t>Hoàn ứng NS tỉnh</t>
  </si>
  <si>
    <t>Các dự án đang triển khai thực hiện</t>
  </si>
  <si>
    <t>Trụ sở Đảng ủy - HĐND&amp;UBND xã Xá Nhè</t>
  </si>
  <si>
    <t>Thừa vốn</t>
  </si>
  <si>
    <t>Trụ sở  xã Mường Đun</t>
  </si>
  <si>
    <t>Trụ sở  xã Sính Phình</t>
  </si>
  <si>
    <t>Nâng cấp, mở rộng trụ sở huyện ủy</t>
  </si>
  <si>
    <t>Đường Củ Dỉ Sang (xã Tả Sìn Thàng) - Lầu Câu Phình (xã Lao Xả Phình), huyện Tủa Chùa</t>
  </si>
  <si>
    <t>Thủy lợi Bản Hán, xã Mường Đun</t>
  </si>
  <si>
    <t>Xây dựng đường vào và các công trình phụ trợ thuộc di tích cấp Quốc gia, danh lam thắng cảnh hang đông Xá Nhè và Khó Chua La, xã Xá Nhè, huyện Tủa Chùa</t>
  </si>
  <si>
    <t>Khởi công mới năm 2018</t>
  </si>
  <si>
    <t>Trường Mầm non Thị trấn Tủa Chùa</t>
  </si>
  <si>
    <t>I.4</t>
  </si>
  <si>
    <t>Khởi công mới năm 2019</t>
  </si>
  <si>
    <t>Trụ sở làm việc phòng Văn hóa - TT huyện</t>
  </si>
  <si>
    <t>CHƯƠNG TRÌNH 30A</t>
  </si>
  <si>
    <t>a</t>
  </si>
  <si>
    <t>HTPTSX tạo việc làm, tăng thu nhập</t>
  </si>
  <si>
    <t>b</t>
  </si>
  <si>
    <t>Các dự án hoàn thành còn thiếu vốn</t>
  </si>
  <si>
    <t>Đường dân sinh ra khu sản xuất đấu nối đoạn đường dân sinh Đông Phi -  Háng Tơ Mang, xã Mường Báng</t>
  </si>
  <si>
    <t>Tuyến Đèo Gió - bản Phô km15 rẽ vào Háng Mù Tỷ, xã Trung Thu</t>
  </si>
  <si>
    <t>Tuyến Xá Nhè - Pàng Nhang - Sông A, xã Xá Nhè</t>
  </si>
  <si>
    <t>Tuyến Páo Tỉnh Làng II - Tà Tâu, xã Tả Sìn Thàng</t>
  </si>
  <si>
    <t>Thủy nông Na Ỏm, xã Mường Đun</t>
  </si>
  <si>
    <t>c</t>
  </si>
  <si>
    <t>Các dự án khởi công mới năm 2018</t>
  </si>
  <si>
    <t xml:space="preserve">Tuyến C3 đi Trung Thu tại km6 Thôn 2 rẽ Háng Pàng  </t>
  </si>
  <si>
    <t>Trạm y tế xã Sính Phình</t>
  </si>
  <si>
    <t>Nhà Văn hóa xã Tủa Thàng</t>
  </si>
  <si>
    <t>Nhà Văn hóa xã Tả Phìn</t>
  </si>
  <si>
    <t>Nhà Văn hóa xã Lao Xả Phình</t>
  </si>
  <si>
    <t>Nhà Văn hóa xã Sín Chải</t>
  </si>
  <si>
    <t>d</t>
  </si>
  <si>
    <t>Các dự án khởi công mới năm 2019</t>
  </si>
  <si>
    <t>Nhà văn hóa xã Mường Báng</t>
  </si>
  <si>
    <t>Tuyến đường Sính Phình - Trung Thu - Lao Xả Phình - Tả Sìn Thàng (từ thôn 1 đi thôn Đề Hái, xã Sính Phình)</t>
  </si>
  <si>
    <t>Tuyến đường Sính Phình - Trung Thu - Lao Xả Phình - Tả Sìn Thàng (từ thôn Đề Hái đi thôn Nhè Xua Háng, xã Trung Thu)</t>
  </si>
  <si>
    <t>e</t>
  </si>
  <si>
    <t>Vốn bố trí thu hồi ứng trước</t>
  </si>
  <si>
    <t>Hỗ trợ phát triển cây chè San Tuyết</t>
  </si>
  <si>
    <t>Thủy lợi Tân Phong - Mường Báng</t>
  </si>
  <si>
    <t>Thủy nông Bản Lịch II - Xá Nhè</t>
  </si>
  <si>
    <t>Thủy nông Háng Tơ Mang - Mường Báng</t>
  </si>
  <si>
    <t xml:space="preserve">Kênh Pàng Nhang - Xá Nhè </t>
  </si>
  <si>
    <t>Nước sinh hoạt Tào Cu Nhe - Tả Phìn</t>
  </si>
  <si>
    <t>Hỗ trợ làm chuồn trại chăn nuôi</t>
  </si>
  <si>
    <t>Đường dân sinh Đông Phi - Háng Tơ Mang</t>
  </si>
  <si>
    <t>Đường dân sinh Mường Đun - Bản Hột - Bản Kép</t>
  </si>
  <si>
    <t>Đường dân sinh Huổi Trẳng Phi Giàng 2</t>
  </si>
  <si>
    <t>Đoạn đầu đường dân sinh Đèo Gió - Vàng Chua đến km2 đường Trung Thu - Lao Xả Phình</t>
  </si>
  <si>
    <t>f</t>
  </si>
  <si>
    <t>Vốn chưa phân bổ</t>
  </si>
  <si>
    <t>CHƯƠNG TRÌNH 135</t>
  </si>
  <si>
    <t>III.1</t>
  </si>
  <si>
    <t>Các dự án khởi công mới năm 2017</t>
  </si>
  <si>
    <t>Đường giao thông nội thôn Đợi Khó Sì - Làng Sảng 1, xã Tả Sìn Thàng</t>
  </si>
  <si>
    <t>Nâng cấp tuyến đường giao thông Páo Tỉnh Làng 2 - Páo Tỉnh Làng 1, xã Tả Sìn Thàng</t>
  </si>
  <si>
    <t>Đường dân sinh thôn Đun Nưa, xã Mường Đun</t>
  </si>
  <si>
    <t>Bê tông hóa đường nội thôn Bản Cáp, thị trấn Tủa Chùa</t>
  </si>
  <si>
    <t>Bê tông hóa đường thôn 1- thôn 3, xã Lao Xả Phình</t>
  </si>
  <si>
    <t>Đường nội đồng thôn Nhè Sua Háng tuyến Trung Đúa Ninh - Háng Tua Tử, xã Trung Thu</t>
  </si>
  <si>
    <t>Đường nội đồng thôn Phi Giàng 2 tuyến nhà ông Di - sông Đà, xã Tủa Thàng</t>
  </si>
  <si>
    <t>Đường giao thông nội thôn Sín Chải, xã Sín Chải</t>
  </si>
  <si>
    <t>Nhà lớp học Điểm trường Tiểu học thôn Háng Đề Dê 1+2, Xã Sính Phình</t>
  </si>
  <si>
    <t>Bê tông hóa đường trục thôn Tà Dê tuyến đường chính - Nhà ông Giàng A Lỳ, xã Tả Phìn</t>
  </si>
  <si>
    <t>III.2</t>
  </si>
  <si>
    <t>Thủy lợi Bản Kép, xã Mường Đun</t>
  </si>
  <si>
    <t>Bê tông hóa đường nội thôn Bản Cáp, thị trấn Tủa Chùa giai đoạn 2 (các nhánh trong bản)</t>
  </si>
  <si>
    <t>Tuyến đường từ thôn 1 đi thôn Lầu Câu Phình, xã Lao Xả Phình</t>
  </si>
  <si>
    <t>Tuyến đường từ thôn Nhè Sua Háng, xã Trung Thu đi thôn 2, xã Sính Phình</t>
  </si>
  <si>
    <t>Đường nội đồng thôn Tà Si Láng tuyến nhà ông Đông - Ruộng Ông Bẻ, xã Tủa Thàng</t>
  </si>
  <si>
    <t>Đường từ ngã ba chợ đến Pàng Dề B (nhà ông Giao), xã Xá Nhè</t>
  </si>
  <si>
    <t>Thủy lợi Tà Dung thôn Háng Đề Dê 1, xã Sính Phình</t>
  </si>
  <si>
    <t>Nhà lớp học mầm non thôn Tủa Chử Phùng, xã Tả Phìn</t>
  </si>
  <si>
    <t>III.3</t>
  </si>
  <si>
    <t>Đường từ Phiêng Quảng ra khu sản xuất, xã Xá Nhè</t>
  </si>
  <si>
    <t>Đường từ nhà ông Hờ vào bản Hẹ 2, xã Xá Nhè</t>
  </si>
  <si>
    <t>Nhà ở bán trú trường Tiểu học xã Xá Nhè</t>
  </si>
  <si>
    <t>Nhà lớp học mầm non thôn Pàng Nhang, xã Xá Nhè</t>
  </si>
  <si>
    <t>Nâng cấp, sửa chữa thủy lợi Bản Hột, xã Mường Đun</t>
  </si>
  <si>
    <t>Nhà Văn hóa thôn Pá Ỏ, xã Mường Đun</t>
  </si>
  <si>
    <t xml:space="preserve">Đường nội đồng thôn Làng Vùa 2 tuyến nhà ông Phừ - cánh đồng Háng Á nhà ông Súa, xã Tủa Thàng </t>
  </si>
  <si>
    <t>Bê tông hóa đường nội thôn Háng Pàng tuyến nhà Bà Hoa - Nhà ông Chu, xã Huổi Só</t>
  </si>
  <si>
    <t>Đường giao thông Đở Khó Pàng đi Tà Mông Sua, xã Sín Chải</t>
  </si>
  <si>
    <t>Đường dân sinh thôn Cáng Chua, xã Sín Chải</t>
  </si>
  <si>
    <t xml:space="preserve">Đường nội đồng thôn Háng Sung 1 tuyến Nhà ông Thào A Sang - Chớ Tính, xã Tả Phìn </t>
  </si>
  <si>
    <t xml:space="preserve">Nhà văn hóa thôn Háng Sung 2, xã Tả Phìn </t>
  </si>
  <si>
    <t>Nhà văn hóa xã Sính Phình</t>
  </si>
  <si>
    <t>CHƯƠNG TRÌNH XD NÔNG THÔN MỚI</t>
  </si>
  <si>
    <t>IV.1</t>
  </si>
  <si>
    <t>Đường nội thôn Háng Trở 1 từ nhà ông Giàng A Cống đến nhà ông Sùng A Vừ, xã Mường Báng</t>
  </si>
  <si>
    <t>Đường nội thôn Phiêng Bung từ nhà ông Tùng trưởng thôn đến nhà ông Chu cuối bản, Mường Báng</t>
  </si>
  <si>
    <t>Đường nội bản từ nhà ông Hạng A Trầu đến nhà ông Sùng A Khu, xã Mường Đun</t>
  </si>
  <si>
    <t>Đường trục thôn từ đường Chính vào thôn Háng Sung 2, xã Tả Phìn</t>
  </si>
  <si>
    <t>Đường trục thôn từ nhà ông Giàng A Chu đến nhà ông Thào A Chinh, xã Tả Sìn Thàng</t>
  </si>
  <si>
    <t>Đường trục thôn từ UBND xã đến cuối thôn 2, xã Lao Xả Phình</t>
  </si>
  <si>
    <t>Đường trục thôn từ ngã ba Háng Là đến trung tâm xã, xã Sín Chải</t>
  </si>
  <si>
    <t>IV.2</t>
  </si>
  <si>
    <t>Đường từ nhà ông Nhè thôn Sông Ún đến thôn Háng Tơ Mang 1,2, xã Mường Báng</t>
  </si>
  <si>
    <t>Đường từ ngã ba Co Kham vào thôn Háng Trở 2, xã Mường Báng</t>
  </si>
  <si>
    <t>Nhà Văn hóa đội 10, xã Mường Báng</t>
  </si>
  <si>
    <t>Nhà Văn hóa Đội 6, xã Mường Báng</t>
  </si>
  <si>
    <t>Đường vào trạm Y tế, Trụ sở mới UBND xã Mường Đun</t>
  </si>
  <si>
    <t>Tuyến đường từ thôn Trung Thu - đến thôn Nhè Sua Háng, xã Trung Thu</t>
  </si>
  <si>
    <t>Tuyến đường từ trung tâm xã đến thôn 1, xã Lao Xả Phình</t>
  </si>
  <si>
    <t>Đường giao thông nội thôn Tủa Thàng</t>
  </si>
  <si>
    <t>Đường ngõ xóm từ nhà ông Cở đến nhà ông Sinh, xã Huổi Só</t>
  </si>
  <si>
    <t>Thủy lợi Trung Màng Mủ, xã Tả Sìn Thàng</t>
  </si>
  <si>
    <t>Nhà Văn hóa thôn Páo Tỉnh Làng 1, xã Tả Sìn Thàng</t>
  </si>
  <si>
    <t>Nhà Văn hóa thôn Làng Sảng 1, xã Tả Sìn Thàng</t>
  </si>
  <si>
    <t>Nhà Văn hóa thôn Tà Dê, xã Tả Phìn</t>
  </si>
  <si>
    <t>Nhà Văn hóa thôn Háng Sung 1, xã Tả Phìn</t>
  </si>
  <si>
    <t>Đường trục thôn Lồng Sử Phình từ ngã 3 Cáng Chua 1 đến nhà trưởng thôn, xã Sín Chải</t>
  </si>
  <si>
    <t>Nối tiếp từ trường Mầm non Bản Hẹ 1 đến ngã 3 đường nhựa Tà Huổi Tráng</t>
  </si>
  <si>
    <t>IV.3</t>
  </si>
  <si>
    <t>Đập đầu mối số 2 thủy lợi Pàng Nhang, xã Xá Nhè</t>
  </si>
  <si>
    <t>Đường từ nhà ông Mùa A Làng đến sân thôn Văn hóa truyền thống của xã Xá Nhè</t>
  </si>
  <si>
    <t>Đường nội thôn Pàng Dề B, xã Xá Nhè</t>
  </si>
  <si>
    <t>Đường trục thôn từ trường tiểu học Sín Sủ 1 đến cuối bản Sín Sủ, xã Xá Nhè</t>
  </si>
  <si>
    <t>Đường từ quán ông Tủa thôn Sông A 2 lên nhà ông Chính thôn Sông A 1, xã Xá Nhè</t>
  </si>
  <si>
    <t>Nhà Văn hóa Bản Loọng Phạ, xã Mường Đun</t>
  </si>
  <si>
    <t>Nhà Văn hóa bản Kép, xã Mường Đun</t>
  </si>
  <si>
    <t>Đường nội thôn Bản Đun từ nhà ông Viên đến nhà ông Thín</t>
  </si>
  <si>
    <t>Thuỷ lợi đầu nguồn Háng Chu - Nhà ông Hạng A Giao (Đề Tâu), xã Mường Đun</t>
  </si>
  <si>
    <t>Thủy nông nối Mương Mẹo - Thẳm Đán (Bản Kép), xã Mường Đun</t>
  </si>
  <si>
    <t>Đường giao thông từ ngã ba Làng Vùa 2 đi Làng Vùa 1, xã Tủa Thàng</t>
  </si>
  <si>
    <t>Nhà Văn Hóa thôn Phi Giàng 2, xã Tủa Thàng</t>
  </si>
  <si>
    <t>Nhà văn hóa thôn Tủa Thàng</t>
  </si>
  <si>
    <t>Bê tông hoá đường nội thôn thôn 2 từ nhà ông Dánh đến nhà ông Lý A Binh, xã Huổi Só</t>
  </si>
  <si>
    <t>Nhà Văn hóa thôn Tù Cha, xã Huổi Só</t>
  </si>
  <si>
    <t>Nhà văn hóa thôn Huổi Ca, xã Huổi Só</t>
  </si>
  <si>
    <t>Đường ngõ xóm từ nhà ông Cỏng đến nhà ông Cở, xã Huổi Só</t>
  </si>
  <si>
    <t>Nhà văn hoá thôn Háng Khúa, xã Sín Chải</t>
  </si>
  <si>
    <t>Nhà Văn hóa thôn Trung Gầu Bua, xã Sín Chải</t>
  </si>
  <si>
    <t>Đường Khó Trò Tổng đến Ngã ba nhà ông Giàng A Thanh thôn Sín Chải, xã Sín Chải</t>
  </si>
  <si>
    <t>Đường nội thôn Chế Cu Nhe, xã Sín Chải</t>
  </si>
  <si>
    <t>Đường trục thôn từ thôn Tà Chinh đến thôn Háng Súa, xã Tả Sìn Thàng</t>
  </si>
  <si>
    <t>Đường nội thôn Khó Sầu đến Háng Sung 2, xã Tả Phìn</t>
  </si>
  <si>
    <t>Tuyến đường từ ngã ba C3 thôn Ta Pao đến thôn 1, xã Sính Phình</t>
  </si>
  <si>
    <t>V</t>
  </si>
  <si>
    <t>VỐN TRÁI PHIỂU CHÍNH PHỦ (Thực hiện Đề án kiến cố hóa trường lớp học và nhà công vụ cho giáo viên)</t>
  </si>
  <si>
    <t>Đầu tư năm 2018</t>
  </si>
  <si>
    <t>Mầm non Xá Nhè (01 phòng)</t>
  </si>
  <si>
    <t>Mầm non Tủa Thàng số 1 (04 phòng)</t>
  </si>
  <si>
    <t xml:space="preserve">Mầm non Huổi Só (02 phòng) </t>
  </si>
  <si>
    <t>Nhà lớp học các trường PTDTBT tiểu học: Xá Nhè, Trung Thu, Tả Sìn Thàng, Tả Phìn, các trường tiểu học: số 1 Sính Phình, Tủa Thàng số 2, huyện Tủa Chùa</t>
  </si>
  <si>
    <t>Nhà lớp học các trường PTDTBT tiểu học: Sín Chải, Lao Xả Phình, Huổi Só và các trường tiểu học số 2 Sính Phình, huyện Tủa Chùa</t>
  </si>
  <si>
    <t>1.319 triệu đồng vốn kéo dài</t>
  </si>
  <si>
    <t>Nhà lớp học các trường mầm non: Tủa Thàng số 2, Trung Thu, Tả Phìn, Tả Sìn Thàng, huyện Tủa Chùa</t>
  </si>
  <si>
    <t>VI</t>
  </si>
  <si>
    <t>VỐN THEO QUYẾT ĐỊNH 1776/2012/QĐ-TTg</t>
  </si>
  <si>
    <t>Hạng mục giao thông và hệ thống thoát nước</t>
  </si>
  <si>
    <t>Đề nghị chuyển nguồn sang năm 2019</t>
  </si>
  <si>
    <t xml:space="preserve">Hạng mục san nền bố trí dân cư </t>
  </si>
  <si>
    <t>Hạng mục nhà văn hóa</t>
  </si>
  <si>
    <t>Kè chống sạt lở đất, đá thuộc Dự án bố trí ổn định dân cư vùng thiên tai Bản Hột, xã Mường Đun, huyện Tủa Chùa đến năm 2020</t>
  </si>
  <si>
    <t>KHV 2019 chưa phân bổ là 5.375 triệu đồng (vốn thừa từ các dự án đã triển khai là 418 triệu đồng)</t>
  </si>
  <si>
    <t>VII</t>
  </si>
  <si>
    <t>VỐN THEO NGHỊ QUYẾT SỐ 37</t>
  </si>
  <si>
    <t>VIII</t>
  </si>
  <si>
    <t>VỐN SỔ XỐ KIẾN THIẾT</t>
  </si>
  <si>
    <t>Trường mầm non xã Lao Xả Phình</t>
  </si>
  <si>
    <t>IX</t>
  </si>
  <si>
    <t>DỰ ÁN GIẢM NGHÈO WB</t>
  </si>
  <si>
    <t>QLDA, gián sát và đánh giá (giao theo QĐ 223/QĐ-UBND tỉnh ĐB ngày 29/3/2018) và KHV kéo dài theo QĐ 797 ngày 24/9/2018 của UBND tỉnh</t>
  </si>
  <si>
    <t>TÌNH HÌNH THỰC HIỆN, GIẢI NGÂN KẾ HOẠCH VỐN ĐẦU TƯ NĂM 2021 VÀ VỐN KÉO DÀI SANG NĂM 2021</t>
  </si>
  <si>
    <t>Trong đó: Vốn NSH</t>
  </si>
  <si>
    <t>TMĐT</t>
  </si>
  <si>
    <t>Vốn ngân sách Nhà nước</t>
  </si>
  <si>
    <t>Vốn Sự nghiệp</t>
  </si>
  <si>
    <t>Nguồn vốn</t>
  </si>
  <si>
    <t>Vốn Ngân sách huyện và các nguồn vốn khác</t>
  </si>
  <si>
    <t>KHẮC PHỤC HẬU QUẢ THIÊN TAI</t>
  </si>
  <si>
    <t>Tổng Kế hoạch vốn năm 2021</t>
  </si>
  <si>
    <t>Giải ngân đến 31/01/2022</t>
  </si>
  <si>
    <t>(Kèm theo Báo cáo số          /BC-UBND ngày       tháng     năm 2022 của UBND huyện Tủa Chùa)</t>
  </si>
  <si>
    <t>TỔNG HỢP TIẾN ĐỘ THỰC HIỆN CÁC DỰ ÁN ĐẦU TƯ NĂM 2022 NGUỒN NGÂN SÁCH HUYỆN VÀ CÁC NGUỒN VỐN KHÁC</t>
  </si>
  <si>
    <t>(Kèm theo Báo cáo số         /BC-UBND ngày         /02/2022 của UBND huyện Tủa Chùa)</t>
  </si>
  <si>
    <t>(Đơn vị tính: triệu đồng)</t>
  </si>
  <si>
    <t>DANH MỤC DỰ ÁN</t>
  </si>
  <si>
    <t>TỔNG MỨC ĐẦU TƯ DỰ KIẾN</t>
  </si>
  <si>
    <t>KHỐI LƯỢNG THỰC HIỆN</t>
  </si>
  <si>
    <t>VỐN ĐÃ BỐ TRÍ ĐẾN THỜI ĐIỂM BÁO CÁO</t>
  </si>
  <si>
    <t>TIẾN ĐỘ GIẢI NGÂN</t>
  </si>
  <si>
    <t>NHU CẦU VỐN CÒN THIẾU</t>
  </si>
  <si>
    <t>ĐỊA ĐIỂM</t>
  </si>
  <si>
    <t xml:space="preserve">NGHỊ QUYẾT 04/NG-HĐND ngày 30/3/2021 </t>
  </si>
  <si>
    <t xml:space="preserve"> CHỦ ĐẦU TƯ</t>
  </si>
  <si>
    <t>TIẾN ĐỘ THỰC HIỆN</t>
  </si>
  <si>
    <t>GHI CHÚ</t>
  </si>
  <si>
    <t xml:space="preserve">VỐN CÂN ĐỐI NGÂN SÁCH HUYỆN </t>
  </si>
  <si>
    <t>*</t>
  </si>
  <si>
    <t>Dự án chuyển tiếp từ năm 2020</t>
  </si>
  <si>
    <t>Thị trấn</t>
  </si>
  <si>
    <t>Ban quản lý dự án các công trình</t>
  </si>
  <si>
    <t xml:space="preserve">Đang trình điều chỉnh QH chi tiết cục bộ lần 2 bên phòng KTHT </t>
  </si>
  <si>
    <t>Dự án khởi công mới năm 2021</t>
  </si>
  <si>
    <t>Ban QLDA các công trinh</t>
  </si>
  <si>
    <t>Đã hoàn thành, bàn giao đưa vào sử dụng</t>
  </si>
  <si>
    <t>Phòng Nông nghiệp và PTNT huyện</t>
  </si>
  <si>
    <t>Đã hoàn thành, chưa bàn giao</t>
  </si>
  <si>
    <t>Khắc phục hậu quả thiên tai kè chắn đất cánh đồng Tà Là Cáo, xã Sính Phình, huyện Tủa Chùa, tỉnh Điện Biên</t>
  </si>
  <si>
    <t>Dự án khởi công mới năm 2022</t>
  </si>
  <si>
    <t>Xây dựng cổng trào và hệ thống đèn chiếu sáng tuyến đường từ Trụ sở UBND xã Mường Báng - Đội 10 và vào Khu TĐC Huổi Lực huyện Tủa Chùa (xây mới)</t>
  </si>
  <si>
    <t>Đang thẩm định BC KTKT bên phòng KTHT</t>
  </si>
  <si>
    <t>Nâng cấp tuyến đường Sính Phình - Dê Giàng (phân đoạn Km3 -:- Km 3+981); đường vào Trạm Y tế và điểm trường tiểu học số 2 xã Sính Phình</t>
  </si>
  <si>
    <t>Sính Phình</t>
  </si>
  <si>
    <t>Đang trình UBND huyện phê duyệt BCKTKT</t>
  </si>
  <si>
    <t>Xây dựng hạng mục phụ trợ Nhà văn hóa xã Sín Chải</t>
  </si>
  <si>
    <t>Sín Chải</t>
  </si>
  <si>
    <t>Phê duyệt KHLCNT tại QĐ số 82 ngày 19/01/2022 của UBND huyện</t>
  </si>
  <si>
    <t>Cải tạo, sửa chữa Trung tâm Giáo dục nghề nghiệp - Giáo dục thường xuyên</t>
  </si>
  <si>
    <t>Phê duyệt KHLCNT tại QĐ số 57 ngày 13/01/2022 của UBND huyện</t>
  </si>
  <si>
    <t>Nâng cấp Chợ thị trấn Tủa Chùa giai đoạn III</t>
  </si>
  <si>
    <t>Phê duyệt KHLCNT tại QĐ số 62 ngày 14/01/2022 của UBND huyện</t>
  </si>
  <si>
    <t>Cải tạo, sửa chữa Trụ sở Phòng Dân tộc, Thanh tra huyện;</t>
  </si>
  <si>
    <t>Phòng Dân tộc</t>
  </si>
  <si>
    <t>Đang trình phê duyệt KHLCNT</t>
  </si>
  <si>
    <t>Đầu tư xây dựng công trình thủy lợi Huổi Lếch, thị trấn Tủa Chùa</t>
  </si>
  <si>
    <t>Phòng Nông nghiệp và PTNT</t>
  </si>
  <si>
    <t>Đang triển khai thi công</t>
  </si>
  <si>
    <t>Nhà văn hoá TDP Thống Nhất thị trấn Tủa Chùa</t>
  </si>
  <si>
    <t>Phê duyệt KHLCNT tại QĐ số 97 ngày 21/01/2022 của UBND huyện</t>
  </si>
  <si>
    <t>Dự án khởi công mới năm 2023, 2024, 2025</t>
  </si>
  <si>
    <t>Cải tạo, sửa chữa trụ sở Phòng Giáo dục và Đào tạo huyện</t>
  </si>
  <si>
    <t>Phòng Giáo dục và Đào tạo</t>
  </si>
  <si>
    <t>Đang phê duyệt chủ trương đầu tư dự án</t>
  </si>
  <si>
    <t>Cải tạo, sửa chữa Trụ sở Phòng Nông nghiệp và Phát triển nông thôn;</t>
  </si>
  <si>
    <t>Đầu tư xây dựng Nhà làm việc bộ phận 01 cửa xã Tả Sìn Thàng</t>
  </si>
  <si>
    <t>Tả Sìn Thàng</t>
  </si>
  <si>
    <t>Chưa triển khai, thực hiện</t>
  </si>
  <si>
    <t>Sân vận động xã Mường Đun, huyện Tủa Chùa</t>
  </si>
  <si>
    <t>Mường Đun</t>
  </si>
  <si>
    <t>Xây dựng điểm du lịch Đông Phi, thị trấn Tủa Chùa</t>
  </si>
  <si>
    <t>Nâng cấp, sửa chữa nghĩa trang Liệt Sỹ huyện Tủa Chùa</t>
  </si>
  <si>
    <t>Nâng cấp sửa chữa trụ sở HĐND &amp; UBND huyện</t>
  </si>
  <si>
    <t>Đầu tư xây dựng nghĩa trang nhân dân thị trấn, thôn Huổi Lực, thị trấn Tủa Chùa</t>
  </si>
  <si>
    <t>Đầu tư xây dựng trận địa phòng không Bảo vệ Sở chỉ huy thường xuyên</t>
  </si>
  <si>
    <t>Trụ sở Ban Chỉ huy
QS huyện</t>
  </si>
  <si>
    <t>Ban Chỉ huy Quân sự huyện</t>
  </si>
  <si>
    <t>Đầu tư xây dựng thao trường huấn luyện tổng hợp của huyện</t>
  </si>
  <si>
    <t>Xã Mường Báng hoặc thị trấn Tủa Chùa</t>
  </si>
  <si>
    <t>Sửa chữa, nâng cấp công trình nước sinh hoạt trung tâm xã Tả Sìn Thàng</t>
  </si>
  <si>
    <t>Không thực hiện đầu tư do dự án trùng danh mục đầu tư với dự án thuộc nguồn vốn khắc phục hậu quả thiên tai</t>
  </si>
  <si>
    <t>Cải tạo, sửa chữa Trạm Truyền Thanh - Truyền hình xã Sính Phình</t>
  </si>
  <si>
    <t>Không thực hiện đầu tư do dự án chưa cấp thiết đầu tư và đang dự kiến bàn giao lại cho xã Sính Phình quản lý</t>
  </si>
  <si>
    <t>Đầu tư xây dựng Sân vận động huyện (Huổi Lực)</t>
  </si>
  <si>
    <t>Không thực hiện đầu tư do dự án trùng danh mục đầu tư với dự án thuộc nguồn vốn cân đối ngân sách địa phương</t>
  </si>
  <si>
    <t>Đầu tư nâng cấp Hồ Tông Lệnh</t>
  </si>
  <si>
    <t>Không thực hiện đầu tư do dự án chưa cấp thiết đầu tư</t>
  </si>
  <si>
    <t>Đầu tư nâng cấp, mở rộng Nhà máy cấp nước Tủa Chùa</t>
  </si>
  <si>
    <t>Không thực hiện đầu tư do nội dung quy mô của 03 dự án này dự kiến được đầu tư tại dự án: Xây dựng hệ thống cấp nước bổ sung của nhà máy nước huyện Tủa Chùa do BQLDA các công trình dân dụng và công nghiệp tỉnh làm chủ đầu tư</t>
  </si>
  <si>
    <t>Cấp nước tổ dân phố bản Cáp, thị trấn Tủa Chùa</t>
  </si>
  <si>
    <t>Cải tạo, nâng cấp đường nước nội thị thị trấn Trấn Tủa</t>
  </si>
  <si>
    <t>NGUỒN SỰ NGHIỆP GIÁO DỤC</t>
  </si>
  <si>
    <t>Sửa chữa, cải tạo, nâng cấp, mở rộng các trường học trên địa bàn xã Sính Phình, huyện Tủa Chùa</t>
  </si>
  <si>
    <t xml:space="preserve">Phòng Giáo dục và Đào tạo </t>
  </si>
  <si>
    <t>Đang triển khai thực hiện theo Thông tư số 65/2021/TT-BTC ngày 29/7/2021 của Bộ Tài chính</t>
  </si>
  <si>
    <t>Sửa chữa, cải tạo, nâng cấp, mở rộng trường PTDTBT THCS Tả Phin, huyện Tủa Chùa</t>
  </si>
  <si>
    <t>Tả Phìn</t>
  </si>
  <si>
    <t>Sửa chữa, cải tạo, nâng cấp, mở rộng trường Mầm non và trường PTDTBT Tiểu học xã Xá Nhè, huyện Tủa Chùa</t>
  </si>
  <si>
    <t>Xá Nhè</t>
  </si>
  <si>
    <t>Sửa chữa, cải tạo, nâng cấp, mở rộng trường PTDTBT Tiểu học Tả Phin, huyện Tủa Chùa</t>
  </si>
  <si>
    <t>Lao Xả Phình</t>
  </si>
  <si>
    <t>Đã bàn giao đưa vào sử dụng</t>
  </si>
  <si>
    <t>Xã Tả Phìn</t>
  </si>
  <si>
    <t>Sửa chữa cống thoát nước tổ dân phố Thắng Lợi 2 thị trấn Tủa Chùa</t>
  </si>
  <si>
    <t>Phòng Kinh tế 
và Hạ tầng</t>
  </si>
  <si>
    <t>Đã phê duyệt Báo cáo KTKT tại QĐ số 3281 ngày 31/12/2021</t>
  </si>
  <si>
    <t>Sửa chữa, khắc phục hậu quả thiên tai tuyến đường giao thôn Tả Sìn Thàng - Lao Xả Phình</t>
  </si>
  <si>
    <t>Đã phê duyệt Báo cáo KTKT tại QĐ số 3282 ngày 31/12/2021</t>
  </si>
  <si>
    <t>Sửa chữa, khắc phục hậu quả thiên tai điểm trường Phiêng Bung, trường Mầm non Sơn Ca, xã Mường Báng và điểm trường Tỉnh B, trường Mâm non Xã Nhè</t>
  </si>
  <si>
    <t>Phòng Giáo dục
 và Đào tạo</t>
  </si>
  <si>
    <t>Sửa chữa, khắc phục hậu quả thiên tai điểm Trường PTDTBT Tiểu học và THCS Lao Xả Phình</t>
  </si>
  <si>
    <t>Sửa chữa, nâng cấp kênh Tông Lệnh thị trấn Tủa Chùa</t>
  </si>
  <si>
    <t>Đang phê duyệt chủ 
trương đầu tư dự án</t>
  </si>
  <si>
    <t>Sửa chữa cụm công trình: Thủy nông Tả Phìn 2; Thủy lợi Nà Sa, xã Tả Phìn</t>
  </si>
  <si>
    <t>Đã nghiệm thu bàn giao đưa vào sử dụng</t>
  </si>
  <si>
    <t>Sửa chữa, nâng cấp nước sinh hoạt thôn Cáng Phình, xã Lao Xả Phình</t>
  </si>
  <si>
    <t>Đang chờ nghiệm thu bàn giao đưa vào sử dụng</t>
  </si>
  <si>
    <t>Sửa chữa, nâng cấp nước sinh hoạt thôn Phi Giàng, xã Tủa Thàng</t>
  </si>
  <si>
    <t>Tủa Thàng</t>
  </si>
  <si>
    <t>Sửa chữa, nâng cấp nước sinh hoạt thôn I và Trung tâm xã Lao Xả Phình</t>
  </si>
  <si>
    <t>Đang phê duyệt Báo cáo KTKT</t>
  </si>
  <si>
    <t>TÊN CÔNG TRÌNH</t>
  </si>
  <si>
    <t>TỔNG MỨC ĐẦU TƯ</t>
  </si>
  <si>
    <t>HĐ</t>
  </si>
  <si>
    <t>LCNT</t>
  </si>
  <si>
    <t>CB</t>
  </si>
  <si>
    <t xml:space="preserve">Vốn NSTW hỗ trợ thực hiện đề án ổn định dân cư, phát triển vùng KTXH tái định cư Thủy điện Sơn La </t>
  </si>
  <si>
    <t>Dự án Ổn định dân cư phát triển kinh tế - xã hội vùng tái định cư thủy điện Sơn La huyện Tủa Chùa</t>
  </si>
  <si>
    <t>Trên địa bàn huyện</t>
  </si>
  <si>
    <t>Đã được phê duyệt chủ trương đầu tư tại Nghị quyết số 32/NQ-HĐND ngày 22/8/2021 của HĐND tỉnh Điện Biên</t>
  </si>
  <si>
    <t>1.1</t>
  </si>
  <si>
    <t>Hỗ trợ sản xuất</t>
  </si>
  <si>
    <t>Đang triển khai thực hiện</t>
  </si>
  <si>
    <t>1.1.1</t>
  </si>
  <si>
    <t>Hỗ trợ một lần tiền mua giống gia súc phát triển chăn nuôi tại xã Tủa Thàng (khu điểm tái định cư Tà Huổi Tráng, Tà Si Láng); xã Huổi Só (khu điểm tái định cư thôn Huổi Lóng) và thị trấn Tủa Chùa (khu điểm tái định cư Huổi Lực) vùng tái định cư huyện Tủa Chùa</t>
  </si>
  <si>
    <t>Đang trình Sở Nông nghiệp và PTNT tỉnh thẩm định</t>
  </si>
  <si>
    <t>1.1.2</t>
  </si>
  <si>
    <t>Hỗ trợ tiền mua giống và phân bón cho ba vụ sản xuất liên tiếp để chuyển đổi cơ cấu giống đối với cây ngắn ngày tại Xã Tủa Thàng (khu điểm tái định cư Tà Huổi Tráng, Tà Si Láng); xã Huổi Só (khu điểm tái định cư thôn Huổi Lóng) và thị trấn Tủa Chùa (khu điểm tái định cư Huổi Lực) vùng tái định cư huyện Tủa Chùa</t>
  </si>
  <si>
    <t>1.1.3</t>
  </si>
  <si>
    <t>Hỗ trợ một lần tiền mua giống và hỗ trợ ba năm liền mua phân bón để chuyển từ cây trồng hàng năm sang trồng cây lâu năm xã Tủa Thàng (khu điểm tái định cư Tà Huổi Tráng Tà Si Láng), xã Huổi Só (khu điểm tái định cư Huổi Lóng) và thị trấn Tủa Chùa (khu điểm tái định cư Huổi Lực)</t>
  </si>
  <si>
    <t>Chưa thực hiện</t>
  </si>
  <si>
    <t>1.1.4</t>
  </si>
  <si>
    <t>Hỗ trợ hộ nghèo làm chuồng trại chăn nuôi, giống cỏ và hỗ trợ lãi suất vốn vay xã Tủa Thàng (khu điểm tái định cư Tà Huổi Tráng Tà Si Láng), xã Huổi Só (khu điểm tái định cư Huổi Lóng) và thị trấn Tủa Chùa (khu điểm tái định cư Huổi Lực)</t>
  </si>
  <si>
    <t>1.1.5</t>
  </si>
  <si>
    <t>Hỗ trợ người lao động tại các khu, điểm tái định cư có nhu cầu đào tạo chuyển đổi nghề nghiệp, việc làm xã Tủa Thàng (khu điểm tái định cư Tà Huổi Tráng Tà Si Láng), xã Huổi Só (khu điểm tái định cư Huổi Lóng) và thị trấn Tùa Chùa (khu điểm tái định cư Huổi Lực)</t>
  </si>
  <si>
    <t>Đã khảo sát, lập danh sách đăng ký nhu cầu đào tạo tại các khu, điểm TĐC</t>
  </si>
  <si>
    <t>1.1.6</t>
  </si>
  <si>
    <t>Hỗ trợ Khuyến nông các khu điểm tái định cư</t>
  </si>
  <si>
    <t>1.2</t>
  </si>
  <si>
    <t>Đầu tư cơ sở hạ tầng</t>
  </si>
  <si>
    <t>1.2.1</t>
  </si>
  <si>
    <t>Đường Tà Si Láng - Pắc Na, xã Tủa Thàng</t>
  </si>
  <si>
    <t>07 dự án đã được phê duyệt đầu tư</t>
  </si>
  <si>
    <t>1.2.2</t>
  </si>
  <si>
    <t>Thuỷ lợi Huổi Trẳng, xã Tủa Thàng</t>
  </si>
  <si>
    <t>1.2.3</t>
  </si>
  <si>
    <t>Cấp nước sinh hoạt điểm tái định cư Tà Si Láng, xã Tủa Thàng</t>
  </si>
  <si>
    <t>1.2.4</t>
  </si>
  <si>
    <t>Thủy lợi  bản Làng Giang , xã Sín Chải</t>
  </si>
  <si>
    <t>1.2.5</t>
  </si>
  <si>
    <t>Cấp nước sinh hoạt cụm Pa Phông thuộc khu tái định cư Huổi Lóng, xã Huổi Só</t>
  </si>
  <si>
    <t>1.2.6</t>
  </si>
  <si>
    <t>Cấp nước sinh hoạt thôn Huổi Ca thuộc khu tái định cư Huổi Lóng, xã Huổi Só</t>
  </si>
  <si>
    <t>1.2.7</t>
  </si>
  <si>
    <t>Cấp nước sinh hoạt  điểm bản Làng Giang, xã Sín Chải</t>
  </si>
  <si>
    <t>1.2.8</t>
  </si>
  <si>
    <t>Đường sản xuất điểm dân cư Huổi Trẳng (Đường ra khu sản xuất Huổi Trẳng), xã Tủa Thàng</t>
  </si>
  <si>
    <t>03 dự án đã thẩm định đầu tư đang trình phê duyệt</t>
  </si>
  <si>
    <t>1.2.9</t>
  </si>
  <si>
    <t>Đường giao thông Huổi Lóng đến thôn Huổi Ca, xã Huổi Só</t>
  </si>
  <si>
    <t>1.2.10</t>
  </si>
  <si>
    <t>Đường sản xuất cụm dân cư Tà Si Láng, xã Tủa Thàng</t>
  </si>
  <si>
    <t>1.2.11</t>
  </si>
  <si>
    <t>Đường giao thông nội bản Khu tái định cư Tà Huổi Tráng - Tà Si Láng, xã Tủa Thàng</t>
  </si>
  <si>
    <t>02 dự án đang trình thẩm định</t>
  </si>
  <si>
    <t>1.2.12</t>
  </si>
  <si>
    <t>Đường giao thông nội bản khu tái định cư Huổi Lóng, xã Huổi Só</t>
  </si>
  <si>
    <t>1.2.13</t>
  </si>
  <si>
    <t>Đường giao thông khu tái định cư Huổi lực, thị trấn Tủa Chùa</t>
  </si>
  <si>
    <t>06 dự án chưa triển khai thực hiện</t>
  </si>
  <si>
    <t>1.2.14</t>
  </si>
  <si>
    <t>Đường Đề Chu - Tủa Thàng, xã Tủa Thàng</t>
  </si>
  <si>
    <t>1.2.15</t>
  </si>
  <si>
    <t>Đường UBND xã Huổi Só - khu TĐC Huổi Lóng, xã Huổi Só</t>
  </si>
  <si>
    <t>1.2.16</t>
  </si>
  <si>
    <t>Cấp nước sinh hoạt điểm dân cư số 4, xã Tủa Thàng</t>
  </si>
  <si>
    <t>1.2.17</t>
  </si>
  <si>
    <t>Đường giao thông Tả Phìn - Huổi Só - Sông Đà</t>
  </si>
  <si>
    <t>1.2.18</t>
  </si>
  <si>
    <t>Đường giao thông Huổi Só - Háng Pàng - Páo Tỉnh Làng xã Tả Sìn Thàng</t>
  </si>
  <si>
    <t>1.3</t>
  </si>
  <si>
    <t>Dự phòng</t>
  </si>
  <si>
    <t>NSTW thuộc Chương trình mục tiêu Phát triển kinh tế - xã hội các vùng</t>
  </si>
  <si>
    <t>Các xã: Sính Phình, Tả Phìn</t>
  </si>
  <si>
    <t>Đang trình thẩm định kết quả lựa chọn nhà thầu gói thầu: Đo vẽ bản đồ địa chính phục vụ thu hồi đất, cắm cọc GPMB dự án</t>
  </si>
  <si>
    <t>Vốn cân đối ngân sách địa phương</t>
  </si>
  <si>
    <t xml:space="preserve"> Các dự án cấp tỉnh quản lý</t>
  </si>
  <si>
    <t>Xã Mường Đun</t>
  </si>
  <si>
    <t xml:space="preserve">Dự án đã được phê duyệt và Đang trình thẩm định KH LCNT </t>
  </si>
  <si>
    <t>LG vốn cấp Huyện quản lý</t>
  </si>
  <si>
    <t>Thị trấn Tủa Chùa</t>
  </si>
  <si>
    <t>Dự án đã được phê duyệt và Đang lập thiết kế BVTC</t>
  </si>
  <si>
    <t>Xã Lao Xả Phình</t>
  </si>
  <si>
    <t>Đã nghiệm thu, đưa vào sử dụng</t>
  </si>
  <si>
    <t>Lồng ghép vốn Xổ số kiến thiết</t>
  </si>
  <si>
    <t xml:space="preserve"> Các dự án cấp huyện quản lý</t>
  </si>
  <si>
    <t xml:space="preserve">Đang trình thẩm định KH LCNT </t>
  </si>
  <si>
    <t>LG vốn cấp Tỉnh quản lý</t>
  </si>
  <si>
    <t>Đang lập thiết kế BVTC</t>
  </si>
  <si>
    <t>Huyện Tủa Chùa</t>
  </si>
  <si>
    <t>Đã hoàn thành</t>
  </si>
  <si>
    <t>Đang thi công</t>
  </si>
  <si>
    <t>Đang triển khai thiết kế Đồ án Quy hoạch</t>
  </si>
  <si>
    <t>Xã Huổi Só</t>
  </si>
  <si>
    <t>Xã Mường Báng</t>
  </si>
  <si>
    <r>
      <t>Đang trình thẩm định, phê duyệt</t>
    </r>
    <r>
      <rPr>
        <i/>
        <sz val="14"/>
        <rFont val="Times New Roman"/>
        <family val="1"/>
      </rPr>
      <t xml:space="preserve"> </t>
    </r>
    <r>
      <rPr>
        <sz val="14"/>
        <rFont val="Times New Roman"/>
        <family val="1"/>
      </rPr>
      <t>Đồ án</t>
    </r>
  </si>
  <si>
    <t>Thị trấn, xã Mường Báng</t>
  </si>
  <si>
    <t>Chưa triển khai</t>
  </si>
  <si>
    <t>Vốn Chương trình mục tiêu quốc gia Phát triển KT-XH vùng đồng bào dân tộc thiểu số và miền núi giai đoạn 2021-2030</t>
  </si>
  <si>
    <t>Dự án đầu tư di chuyển khu trung tâm hành chính xã và bố trí ổn định dân cư vùng có nguy cơ sạt lở, sụt lún cao khu vực trung tâm xã Huổi Só</t>
  </si>
  <si>
    <t>Đang trình phê duyệt chủ trương đầu tư</t>
  </si>
  <si>
    <t>Đường trung tâm xã Mường Đun-Bản Hột</t>
  </si>
  <si>
    <t>Đang trình phê duyệt đầu tư</t>
  </si>
  <si>
    <t>Tuyến  đường Sính Phình – Trung Thu – Lao Xả Phình – Tả Sìn Thàng (từ TT xã  đi bản Phô - Cáng Phình) huyện Tủa Chùa</t>
  </si>
  <si>
    <t>Các xã: Trung Thu, Lao Xả Phình</t>
  </si>
  <si>
    <t>Đã phê duyệt Báo cáo NCKT, chờ phân bổ vốn</t>
  </si>
  <si>
    <t>Bổ sung, nâng cấp các trường tiểu học và THCS trên địa bàn xã Tủa Thàng</t>
  </si>
  <si>
    <t>Xã Tủa Thàng</t>
  </si>
  <si>
    <t>Đã phê duyệt Báo cáo BCKTKT, chờ phân bổ vốn</t>
  </si>
  <si>
    <t>Bổ sung, nâng cấp các trường tiểu học và THCS trên địa bàn xã Sính Phình</t>
  </si>
  <si>
    <t>Xã Sính Phình</t>
  </si>
  <si>
    <t>BIỂU SỐ 01                                        TÌNH HÌNH THỰC HIỆN GIẢI NGÂN VỐN NGÂN SÁCH NHÀ NƯỚC ĐẾN NGÀY 31/01/2022 HUYỆN TỦA CHÙA</t>
  </si>
  <si>
    <t>BIỂU SỐ 02                                          TÌNH HÌNH THỰC HIỆN GIẢI NGÂN VỐN NGÂN SÁCH HUYỆN ĐẾN NGÀY 31/01/2022 HUYỆN TỦA CHÙA</t>
  </si>
  <si>
    <t>BIỂU SỐ 03                                                 TÌNH HÌNH THỰC HIỆN GIẢI NGÂN VỐN SỰ NGHIỆP ĐẾN NGÀY 31/01/2022 HUYỆN TỦA CHÙA</t>
  </si>
  <si>
    <t>BIỂU 04:</t>
  </si>
  <si>
    <t>BIỂU SỐ 05:                                                              TỔNG HỢP TIẾN ĐỘ THỰC HIỆN CÁC DỰ ÁN ĐẦU TƯ CÔNG NĂM 2022
                                                                                               VÀ CÁC NĂM TIẾP THEO TRÊN ĐỊA BÀN HUYỆN TỦA CHÙA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</si>
</sst>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_(* \(#,##0.00\);_(* &quot;-&quot;??_);_(@_)"/>
    <numFmt numFmtId="165" formatCode="_-* #,##0\ _₫_-;\-* #,##0\ _₫_-;_-* &quot;-&quot;??\ _₫_-;_-@_-"/>
    <numFmt numFmtId="166" formatCode="#,##0.0"/>
    <numFmt numFmtId="167" formatCode="0.0"/>
    <numFmt numFmtId="168" formatCode="_(* #,##0_);_(* \(#,##0\);_(* &quot;-&quot;??_);_(@_)"/>
    <numFmt numFmtId="169" formatCode="#,##0.000"/>
    <numFmt numFmtId="170" formatCode="_-* #,##0.00\ _₫_-;\-* #,##0.00\ _₫_-;_-* &quot;-&quot;&quot;?&quot;&quot;?&quot;\ _₫_-;_-@_-"/>
    <numFmt numFmtId="171" formatCode="_-* #,##0\ _₫_-;\-* #,##0\ _₫_-;_-* &quot;-&quot;&quot;?&quot;&quot;?&quot;\ _₫_-;_-@_-"/>
    <numFmt numFmtId="172" formatCode="_(* #,##0.0_);_(* \(#,##0.0\);_(* &quot;-&quot;??_);_(@_)"/>
    <numFmt numFmtId="173" formatCode="#,##0.000000000"/>
    <numFmt numFmtId="174" formatCode="0;[Red]0"/>
    <numFmt numFmtId="175" formatCode="_(* #,##0.000_);_(* \(#,##0.000\);_(* &quot;-&quot;??_);_(@_)"/>
    <numFmt numFmtId="176" formatCode="0_);\(0\)"/>
  </numFmts>
  <fonts count="53" x14ac:knownFonts="1">
    <font>
      <sz val="11"/>
      <color theme="1"/>
      <name val="Calibri"/>
      <family val="2"/>
      <scheme val="minor"/>
    </font>
    <font>
      <sz val="11"/>
      <color theme="1"/>
      <name val="Calibri"/>
      <family val="2"/>
      <charset val="163"/>
      <scheme val="minor"/>
    </font>
    <font>
      <sz val="10"/>
      <name val="Arial"/>
      <family val="2"/>
    </font>
    <font>
      <b/>
      <sz val="14"/>
      <name val="Times New Roman"/>
      <family val="1"/>
    </font>
    <font>
      <i/>
      <sz val="14"/>
      <name val="Times New Roman"/>
      <family val="1"/>
    </font>
    <font>
      <sz val="12"/>
      <name val="Times New Roman"/>
      <family val="1"/>
    </font>
    <font>
      <b/>
      <sz val="12"/>
      <name val="Times New Roman"/>
      <family val="1"/>
    </font>
    <font>
      <sz val="14"/>
      <name val="Times New Roman"/>
      <family val="1"/>
    </font>
    <font>
      <sz val="10"/>
      <name val="Helv"/>
      <family val="2"/>
    </font>
    <font>
      <sz val="10"/>
      <name val="Arial"/>
      <family val="2"/>
      <charset val="163"/>
    </font>
    <font>
      <b/>
      <i/>
      <sz val="12"/>
      <name val="Times New Roman"/>
      <family val="1"/>
    </font>
    <font>
      <i/>
      <sz val="11"/>
      <color theme="1"/>
      <name val="Calibri"/>
      <family val="2"/>
      <scheme val="minor"/>
    </font>
    <font>
      <sz val="11"/>
      <color indexed="8"/>
      <name val="Arial"/>
      <family val="2"/>
    </font>
    <font>
      <sz val="12"/>
      <color theme="1"/>
      <name val="Calibri"/>
      <family val="2"/>
      <scheme val="minor"/>
    </font>
    <font>
      <sz val="11"/>
      <color indexed="8"/>
      <name val="Calibri"/>
      <family val="2"/>
    </font>
    <font>
      <b/>
      <sz val="11"/>
      <color theme="1"/>
      <name val="Calibri"/>
      <family val="2"/>
      <scheme val="minor"/>
    </font>
    <font>
      <b/>
      <i/>
      <sz val="11"/>
      <color theme="1"/>
      <name val="Calibri"/>
      <family val="2"/>
      <scheme val="minor"/>
    </font>
    <font>
      <sz val="11"/>
      <color theme="1"/>
      <name val="Calibri"/>
      <family val="2"/>
      <scheme val="minor"/>
    </font>
    <font>
      <sz val="12"/>
      <name val="Times New Roman"/>
      <family val="1"/>
      <charset val="163"/>
    </font>
    <font>
      <sz val="12"/>
      <color theme="1"/>
      <name val="Cambria"/>
      <family val="1"/>
      <charset val="163"/>
      <scheme val="major"/>
    </font>
    <font>
      <sz val="12"/>
      <name val="Cambria"/>
      <family val="1"/>
      <scheme val="major"/>
    </font>
    <font>
      <b/>
      <i/>
      <sz val="12"/>
      <name val="Times New Roman"/>
      <family val="1"/>
      <charset val="163"/>
    </font>
    <font>
      <b/>
      <sz val="12"/>
      <name val="Times New Roman"/>
      <family val="1"/>
      <charset val="163"/>
    </font>
    <font>
      <sz val="12"/>
      <color theme="1"/>
      <name val="Times New Roman"/>
      <family val="1"/>
    </font>
    <font>
      <b/>
      <i/>
      <sz val="12"/>
      <color theme="1"/>
      <name val="Cambria"/>
      <family val="1"/>
      <charset val="163"/>
      <scheme val="major"/>
    </font>
    <font>
      <sz val="12"/>
      <color rgb="FFFF0000"/>
      <name val="Times New Roman"/>
      <family val="1"/>
    </font>
    <font>
      <i/>
      <sz val="12"/>
      <name val="Times New Roman"/>
      <family val="1"/>
    </font>
    <font>
      <sz val="12"/>
      <color indexed="8"/>
      <name val="Times New Roman"/>
      <family val="1"/>
    </font>
    <font>
      <sz val="10"/>
      <name val=".VnTime"/>
      <family val="2"/>
    </font>
    <font>
      <sz val="10"/>
      <color indexed="8"/>
      <name val="MS Sans Serif"/>
      <family val="2"/>
    </font>
    <font>
      <sz val="12"/>
      <name val="Cambria"/>
      <family val="1"/>
      <charset val="163"/>
      <scheme val="major"/>
    </font>
    <font>
      <sz val="12"/>
      <name val="Calibri"/>
      <family val="2"/>
      <scheme val="minor"/>
    </font>
    <font>
      <b/>
      <i/>
      <sz val="12"/>
      <name val="Cambria"/>
      <family val="1"/>
      <charset val="163"/>
      <scheme val="major"/>
    </font>
    <font>
      <b/>
      <sz val="12"/>
      <name val="Calibri"/>
      <family val="2"/>
      <scheme val="minor"/>
    </font>
    <font>
      <i/>
      <sz val="12"/>
      <name val="Calibri"/>
      <family val="2"/>
      <scheme val="minor"/>
    </font>
    <font>
      <b/>
      <i/>
      <sz val="12"/>
      <name val="Calibri"/>
      <family val="2"/>
      <scheme val="minor"/>
    </font>
    <font>
      <sz val="8"/>
      <name val="Calibri"/>
      <family val="2"/>
      <scheme val="minor"/>
    </font>
    <font>
      <b/>
      <sz val="14"/>
      <color theme="1"/>
      <name val="Calibri"/>
      <family val="2"/>
      <scheme val="minor"/>
    </font>
    <font>
      <b/>
      <sz val="16"/>
      <name val="Times New Roman"/>
      <family val="1"/>
    </font>
    <font>
      <i/>
      <sz val="14"/>
      <name val="Times New Roman"/>
      <family val="1"/>
      <charset val="163"/>
    </font>
    <font>
      <sz val="14"/>
      <name val="Times New Roman"/>
      <family val="1"/>
      <charset val="163"/>
    </font>
    <font>
      <b/>
      <sz val="16"/>
      <name val="Times New Roman"/>
      <family val="1"/>
      <charset val="163"/>
    </font>
    <font>
      <sz val="10"/>
      <color rgb="FF000000"/>
      <name val="Times New Roman"/>
      <family val="1"/>
      <charset val="163"/>
    </font>
    <font>
      <sz val="13"/>
      <name val="Times New Roman"/>
      <family val="1"/>
    </font>
    <font>
      <b/>
      <i/>
      <sz val="14"/>
      <name val="Times New Roman"/>
      <family val="1"/>
    </font>
    <font>
      <sz val="22"/>
      <name val="Times New Roman"/>
      <family val="1"/>
    </font>
    <font>
      <i/>
      <sz val="22"/>
      <name val="Times New Roman"/>
      <family val="1"/>
    </font>
    <font>
      <b/>
      <i/>
      <sz val="22"/>
      <name val="Times New Roman"/>
      <family val="1"/>
    </font>
    <font>
      <sz val="18"/>
      <name val="Times New Roman"/>
      <family val="1"/>
    </font>
    <font>
      <b/>
      <i/>
      <sz val="18"/>
      <name val="Times New Roman"/>
      <family val="1"/>
    </font>
    <font>
      <b/>
      <sz val="14"/>
      <name val="Times New Roman"/>
      <family val="1"/>
      <charset val="163"/>
    </font>
    <font>
      <sz val="14"/>
      <name val="Cambria"/>
      <family val="1"/>
      <scheme val="major"/>
    </font>
    <font>
      <b/>
      <sz val="12"/>
      <name val="Cambria"/>
      <family val="1"/>
      <charset val="163"/>
      <scheme val="major"/>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bottom style="hair">
        <color indexed="64"/>
      </bottom>
      <diagonal/>
    </border>
  </borders>
  <cellStyleXfs count="29">
    <xf numFmtId="0" fontId="0" fillId="0" borderId="0"/>
    <xf numFmtId="0" fontId="1" fillId="0" borderId="0"/>
    <xf numFmtId="0" fontId="2" fillId="0" borderId="0"/>
    <xf numFmtId="43" fontId="1" fillId="0" borderId="0" applyFont="0" applyFill="0" applyBorder="0" applyAlignment="0" applyProtection="0"/>
    <xf numFmtId="164" fontId="7" fillId="0" borderId="0" applyFont="0" applyFill="0" applyBorder="0" applyAlignment="0" applyProtection="0"/>
    <xf numFmtId="0" fontId="8" fillId="0" borderId="0"/>
    <xf numFmtId="164" fontId="7" fillId="0" borderId="0" applyFont="0" applyFill="0" applyBorder="0" applyAlignment="0" applyProtection="0"/>
    <xf numFmtId="0" fontId="8" fillId="0" borderId="0"/>
    <xf numFmtId="0" fontId="9" fillId="0" borderId="0"/>
    <xf numFmtId="164" fontId="7" fillId="0" borderId="0" applyFont="0" applyFill="0" applyBorder="0" applyAlignment="0" applyProtection="0"/>
    <xf numFmtId="0" fontId="12" fillId="0" borderId="0"/>
    <xf numFmtId="164" fontId="14" fillId="0" borderId="0" applyFont="0" applyFill="0" applyBorder="0" applyAlignment="0" applyProtection="0"/>
    <xf numFmtId="166" fontId="5" fillId="0" borderId="0" applyFont="0" applyFill="0" applyBorder="0" applyAlignment="0" applyProtection="0"/>
    <xf numFmtId="0" fontId="8" fillId="0" borderId="0"/>
    <xf numFmtId="164" fontId="7" fillId="0" borderId="0" applyFont="0" applyFill="0" applyBorder="0" applyAlignment="0" applyProtection="0"/>
    <xf numFmtId="164" fontId="17" fillId="0" borderId="0" applyFont="0" applyFill="0" applyBorder="0" applyAlignment="0" applyProtection="0"/>
    <xf numFmtId="0" fontId="28" fillId="0" borderId="0"/>
    <xf numFmtId="0" fontId="29" fillId="0" borderId="0"/>
    <xf numFmtId="170" fontId="5" fillId="0" borderId="0" applyFont="0" applyFill="0" applyBorder="0" applyAlignment="0" applyProtection="0"/>
    <xf numFmtId="0" fontId="18" fillId="0" borderId="0"/>
    <xf numFmtId="170" fontId="18" fillId="0" borderId="0" applyFont="0" applyFill="0" applyBorder="0" applyAlignment="0" applyProtection="0"/>
    <xf numFmtId="0" fontId="28" fillId="0" borderId="0" applyNumberFormat="0" applyFill="0" applyBorder="0" applyAlignment="0" applyProtection="0"/>
    <xf numFmtId="0" fontId="7" fillId="0" borderId="0"/>
    <xf numFmtId="164" fontId="14" fillId="0" borderId="0" applyFont="0" applyFill="0" applyBorder="0" applyAlignment="0" applyProtection="0"/>
    <xf numFmtId="43" fontId="7" fillId="0" borderId="0" applyFont="0" applyFill="0" applyBorder="0" applyAlignment="0" applyProtection="0"/>
    <xf numFmtId="164" fontId="2" fillId="0" borderId="0" applyFont="0" applyFill="0" applyBorder="0" applyAlignment="0" applyProtection="0"/>
    <xf numFmtId="0" fontId="42" fillId="0" borderId="0"/>
    <xf numFmtId="0" fontId="7" fillId="0" borderId="0"/>
    <xf numFmtId="164" fontId="7" fillId="0" borderId="0" applyFont="0" applyFill="0" applyBorder="0" applyAlignment="0" applyProtection="0"/>
  </cellStyleXfs>
  <cellXfs count="466">
    <xf numFmtId="0" fontId="0" fillId="0" borderId="0" xfId="0"/>
    <xf numFmtId="168" fontId="5" fillId="2" borderId="2" xfId="15" applyNumberFormat="1" applyFont="1" applyFill="1" applyBorder="1" applyAlignment="1">
      <alignment horizontal="center" vertical="center" wrapText="1"/>
    </xf>
    <xf numFmtId="168" fontId="19" fillId="2" borderId="2" xfId="15" applyNumberFormat="1" applyFont="1" applyFill="1" applyBorder="1" applyAlignment="1">
      <alignment horizontal="center" vertical="center" wrapText="1"/>
    </xf>
    <xf numFmtId="168" fontId="19" fillId="2" borderId="2" xfId="15" applyNumberFormat="1" applyFont="1" applyFill="1" applyBorder="1" applyAlignment="1">
      <alignment horizontal="right" vertical="center"/>
    </xf>
    <xf numFmtId="168" fontId="20" fillId="2" borderId="2" xfId="15" applyNumberFormat="1" applyFont="1" applyFill="1" applyBorder="1" applyAlignment="1">
      <alignment horizontal="right" vertical="center"/>
    </xf>
    <xf numFmtId="168" fontId="23" fillId="2" borderId="2" xfId="15" applyNumberFormat="1" applyFont="1" applyFill="1" applyBorder="1" applyAlignment="1">
      <alignment vertical="center"/>
    </xf>
    <xf numFmtId="0" fontId="0" fillId="2" borderId="0" xfId="0" applyFill="1"/>
    <xf numFmtId="1" fontId="6" fillId="2" borderId="2" xfId="2" applyNumberFormat="1" applyFont="1" applyFill="1" applyBorder="1" applyAlignment="1">
      <alignment horizontal="center" vertical="center"/>
    </xf>
    <xf numFmtId="1" fontId="6" fillId="2" borderId="2" xfId="2" applyNumberFormat="1" applyFont="1" applyFill="1" applyBorder="1" applyAlignment="1">
      <alignment horizontal="left" vertical="center" wrapText="1"/>
    </xf>
    <xf numFmtId="167" fontId="6" fillId="2" borderId="2" xfId="2" applyNumberFormat="1" applyFont="1" applyFill="1" applyBorder="1" applyAlignment="1">
      <alignment horizontal="center" vertical="center"/>
    </xf>
    <xf numFmtId="3" fontId="6" fillId="2" borderId="2" xfId="1" applyNumberFormat="1" applyFont="1" applyFill="1" applyBorder="1" applyAlignment="1">
      <alignment horizontal="right" vertical="center" wrapText="1"/>
    </xf>
    <xf numFmtId="166" fontId="6" fillId="2" borderId="2" xfId="1" quotePrefix="1" applyNumberFormat="1" applyFont="1" applyFill="1" applyBorder="1" applyAlignment="1">
      <alignment horizontal="right" vertical="center" wrapText="1"/>
    </xf>
    <xf numFmtId="166" fontId="15" fillId="2" borderId="0" xfId="0" applyNumberFormat="1" applyFont="1" applyFill="1"/>
    <xf numFmtId="0" fontId="15" fillId="2" borderId="0" xfId="0" applyFont="1" applyFill="1"/>
    <xf numFmtId="169" fontId="15" fillId="2" borderId="0" xfId="0" applyNumberFormat="1" applyFont="1" applyFill="1"/>
    <xf numFmtId="1" fontId="10" fillId="2" borderId="2" xfId="2" applyNumberFormat="1" applyFont="1" applyFill="1" applyBorder="1" applyAlignment="1">
      <alignment horizontal="center" vertical="center"/>
    </xf>
    <xf numFmtId="1" fontId="10" fillId="2" borderId="2" xfId="2" applyNumberFormat="1" applyFont="1" applyFill="1" applyBorder="1" applyAlignment="1">
      <alignment horizontal="left" vertical="center" wrapText="1"/>
    </xf>
    <xf numFmtId="3" fontId="10" fillId="2" borderId="2" xfId="1" applyNumberFormat="1" applyFont="1" applyFill="1" applyBorder="1" applyAlignment="1">
      <alignment horizontal="right" vertical="center" wrapText="1"/>
    </xf>
    <xf numFmtId="0" fontId="16" fillId="2" borderId="8" xfId="0" applyFont="1" applyFill="1" applyBorder="1"/>
    <xf numFmtId="166" fontId="6" fillId="2" borderId="0" xfId="1" applyNumberFormat="1" applyFont="1" applyFill="1" applyBorder="1" applyAlignment="1">
      <alignment horizontal="right" vertical="center" wrapText="1"/>
    </xf>
    <xf numFmtId="0" fontId="16" fillId="2" borderId="0" xfId="0" applyFont="1" applyFill="1"/>
    <xf numFmtId="1" fontId="5" fillId="2" borderId="2" xfId="2" applyNumberFormat="1" applyFont="1" applyFill="1" applyBorder="1" applyAlignment="1">
      <alignment horizontal="center" vertical="center"/>
    </xf>
    <xf numFmtId="168" fontId="18" fillId="2" borderId="2" xfId="15" applyNumberFormat="1" applyFont="1" applyFill="1" applyBorder="1" applyAlignment="1">
      <alignment horizontal="justify" vertical="center" wrapText="1"/>
    </xf>
    <xf numFmtId="3" fontId="5" fillId="2" borderId="2" xfId="1" applyNumberFormat="1" applyFont="1" applyFill="1" applyBorder="1" applyAlignment="1">
      <alignment horizontal="right" vertical="center" wrapText="1"/>
    </xf>
    <xf numFmtId="3" fontId="25" fillId="2" borderId="2" xfId="1" applyNumberFormat="1" applyFont="1" applyFill="1" applyBorder="1" applyAlignment="1">
      <alignment horizontal="right" vertical="center" wrapText="1"/>
    </xf>
    <xf numFmtId="166" fontId="5" fillId="2" borderId="2" xfId="1" quotePrefix="1" applyNumberFormat="1" applyFont="1" applyFill="1" applyBorder="1" applyAlignment="1">
      <alignment horizontal="right" vertical="center" wrapText="1"/>
    </xf>
    <xf numFmtId="0" fontId="11" fillId="2" borderId="0" xfId="0" applyFont="1" applyFill="1"/>
    <xf numFmtId="168" fontId="5" fillId="2" borderId="2" xfId="15" applyNumberFormat="1" applyFont="1" applyFill="1" applyBorder="1" applyAlignment="1">
      <alignment horizontal="right" vertical="center"/>
    </xf>
    <xf numFmtId="168" fontId="10" fillId="2" borderId="2" xfId="15" applyNumberFormat="1" applyFont="1" applyFill="1" applyBorder="1" applyAlignment="1">
      <alignment horizontal="right" vertical="center"/>
    </xf>
    <xf numFmtId="1" fontId="5" fillId="2" borderId="2" xfId="2" applyNumberFormat="1" applyFont="1" applyFill="1" applyBorder="1" applyAlignment="1">
      <alignment horizontal="center" vertical="center" wrapText="1"/>
    </xf>
    <xf numFmtId="0" fontId="13" fillId="2" borderId="0" xfId="0" applyFont="1" applyFill="1"/>
    <xf numFmtId="168" fontId="21" fillId="2" borderId="2" xfId="15" applyNumberFormat="1" applyFont="1" applyFill="1" applyBorder="1" applyAlignment="1">
      <alignment horizontal="center" vertical="center"/>
    </xf>
    <xf numFmtId="168" fontId="21" fillId="2" borderId="2" xfId="15" applyNumberFormat="1" applyFont="1" applyFill="1" applyBorder="1" applyAlignment="1">
      <alignment horizontal="justify" vertical="center" wrapText="1"/>
    </xf>
    <xf numFmtId="1" fontId="10" fillId="2" borderId="2" xfId="2" applyNumberFormat="1" applyFont="1" applyFill="1" applyBorder="1" applyAlignment="1">
      <alignment horizontal="center" vertical="center" wrapText="1"/>
    </xf>
    <xf numFmtId="168" fontId="21" fillId="2" borderId="2" xfId="15" applyNumberFormat="1" applyFont="1" applyFill="1" applyBorder="1" applyAlignment="1">
      <alignment horizontal="right" vertical="center"/>
    </xf>
    <xf numFmtId="166" fontId="10" fillId="2" borderId="2" xfId="1" quotePrefix="1" applyNumberFormat="1" applyFont="1" applyFill="1" applyBorder="1" applyAlignment="1">
      <alignment horizontal="right" vertical="center" wrapText="1"/>
    </xf>
    <xf numFmtId="0" fontId="6" fillId="2" borderId="2" xfId="1" applyFont="1" applyFill="1" applyBorder="1" applyAlignment="1">
      <alignment horizontal="center" vertical="center"/>
    </xf>
    <xf numFmtId="0" fontId="10" fillId="2" borderId="2" xfId="1" applyFont="1" applyFill="1" applyBorder="1" applyAlignment="1">
      <alignment horizontal="center" vertical="center"/>
    </xf>
    <xf numFmtId="0" fontId="5" fillId="2" borderId="2" xfId="1" applyFont="1" applyFill="1" applyBorder="1" applyAlignment="1">
      <alignment horizontal="center" vertical="center" wrapText="1"/>
    </xf>
    <xf numFmtId="1" fontId="5" fillId="2" borderId="2" xfId="13" applyNumberFormat="1" applyFont="1" applyFill="1" applyBorder="1" applyAlignment="1">
      <alignment horizontal="center" vertical="center" wrapText="1"/>
    </xf>
    <xf numFmtId="168" fontId="5" fillId="2" borderId="2" xfId="12" applyNumberFormat="1" applyFont="1" applyFill="1" applyBorder="1" applyAlignment="1">
      <alignment horizontal="center" vertical="center" wrapText="1"/>
    </xf>
    <xf numFmtId="168" fontId="5" fillId="2" borderId="2" xfId="14" applyNumberFormat="1" applyFont="1" applyFill="1" applyBorder="1" applyAlignment="1">
      <alignment horizontal="right" vertical="center" wrapText="1"/>
    </xf>
    <xf numFmtId="3" fontId="5" fillId="2" borderId="12" xfId="11" applyNumberFormat="1" applyFont="1" applyFill="1" applyBorder="1" applyAlignment="1">
      <alignment horizontal="right" vertical="center" wrapText="1"/>
    </xf>
    <xf numFmtId="0" fontId="5" fillId="2" borderId="2" xfId="0" applyFont="1" applyFill="1" applyBorder="1" applyAlignment="1">
      <alignment horizontal="center" vertical="center" wrapText="1"/>
    </xf>
    <xf numFmtId="168" fontId="5" fillId="2" borderId="2" xfId="11" applyNumberFormat="1" applyFont="1" applyFill="1" applyBorder="1" applyAlignment="1">
      <alignment horizontal="right" vertical="center" wrapText="1"/>
    </xf>
    <xf numFmtId="168" fontId="5" fillId="2" borderId="2" xfId="11" applyNumberFormat="1" applyFont="1" applyFill="1" applyBorder="1" applyAlignment="1">
      <alignment horizontal="right" vertical="center"/>
    </xf>
    <xf numFmtId="3" fontId="5" fillId="2" borderId="2" xfId="11" applyNumberFormat="1" applyFont="1" applyFill="1" applyBorder="1" applyAlignment="1">
      <alignment horizontal="right" vertical="center" wrapText="1"/>
    </xf>
    <xf numFmtId="0" fontId="10" fillId="2" borderId="2" xfId="1" applyFont="1" applyFill="1" applyBorder="1" applyAlignment="1">
      <alignment horizontal="center" vertical="center" wrapText="1"/>
    </xf>
    <xf numFmtId="168" fontId="22" fillId="2" borderId="2" xfId="15" applyNumberFormat="1" applyFont="1" applyFill="1" applyBorder="1" applyAlignment="1">
      <alignment horizontal="justify" vertical="center" wrapText="1"/>
    </xf>
    <xf numFmtId="0" fontId="5" fillId="2" borderId="2" xfId="1" applyFont="1" applyFill="1" applyBorder="1" applyAlignment="1">
      <alignment horizontal="center" vertical="center"/>
    </xf>
    <xf numFmtId="165" fontId="5" fillId="2" borderId="2" xfId="3" applyNumberFormat="1" applyFont="1" applyFill="1" applyBorder="1" applyAlignment="1">
      <alignment horizontal="right" vertical="center"/>
    </xf>
    <xf numFmtId="0" fontId="5" fillId="2" borderId="2" xfId="1" applyFont="1" applyFill="1" applyBorder="1" applyAlignment="1">
      <alignment horizontal="right" vertical="center"/>
    </xf>
    <xf numFmtId="4" fontId="5" fillId="2" borderId="2" xfId="1" applyNumberFormat="1" applyFont="1" applyFill="1" applyBorder="1" applyAlignment="1">
      <alignment horizontal="right" vertical="center" wrapText="1"/>
    </xf>
    <xf numFmtId="169" fontId="5" fillId="2" borderId="2" xfId="1" applyNumberFormat="1" applyFont="1" applyFill="1" applyBorder="1" applyAlignment="1">
      <alignment horizontal="right" vertical="center" wrapText="1"/>
    </xf>
    <xf numFmtId="166" fontId="22" fillId="2" borderId="2" xfId="1" quotePrefix="1" applyNumberFormat="1" applyFont="1" applyFill="1" applyBorder="1" applyAlignment="1">
      <alignment horizontal="right" vertical="center" wrapText="1"/>
    </xf>
    <xf numFmtId="3" fontId="26" fillId="2" borderId="2" xfId="2" quotePrefix="1" applyNumberFormat="1" applyFont="1" applyFill="1" applyBorder="1" applyAlignment="1">
      <alignment horizontal="center" vertical="center" wrapText="1"/>
    </xf>
    <xf numFmtId="3" fontId="11" fillId="2" borderId="0" xfId="0" applyNumberFormat="1" applyFont="1" applyFill="1"/>
    <xf numFmtId="3" fontId="18" fillId="2" borderId="2" xfId="1" applyNumberFormat="1" applyFont="1" applyFill="1" applyBorder="1" applyAlignment="1">
      <alignment horizontal="right" vertical="center" wrapText="1"/>
    </xf>
    <xf numFmtId="168" fontId="18" fillId="2" borderId="2" xfId="15" applyNumberFormat="1" applyFont="1" applyFill="1" applyBorder="1" applyAlignment="1">
      <alignment horizontal="right" vertical="center"/>
    </xf>
    <xf numFmtId="0" fontId="0" fillId="2" borderId="0" xfId="0" applyFont="1" applyFill="1"/>
    <xf numFmtId="0" fontId="5" fillId="2" borderId="2" xfId="16" applyFont="1" applyFill="1" applyBorder="1" applyAlignment="1">
      <alignment horizontal="left" vertical="center" wrapText="1"/>
    </xf>
    <xf numFmtId="0" fontId="5" fillId="2" borderId="2" xfId="0" applyFont="1" applyFill="1" applyBorder="1" applyAlignment="1">
      <alignment horizontal="left" vertical="center" wrapText="1"/>
    </xf>
    <xf numFmtId="168" fontId="19" fillId="2" borderId="2" xfId="15" applyNumberFormat="1" applyFont="1" applyFill="1" applyBorder="1" applyAlignment="1">
      <alignment vertical="center"/>
    </xf>
    <xf numFmtId="166" fontId="18" fillId="2" borderId="2" xfId="1" quotePrefix="1" applyNumberFormat="1" applyFont="1" applyFill="1" applyBorder="1" applyAlignment="1">
      <alignment horizontal="right" vertical="center" wrapText="1"/>
    </xf>
    <xf numFmtId="0" fontId="10" fillId="2" borderId="2" xfId="0" applyFont="1" applyFill="1" applyBorder="1" applyAlignment="1">
      <alignment horizontal="left" vertical="center" wrapText="1"/>
    </xf>
    <xf numFmtId="168" fontId="24" fillId="2" borderId="2" xfId="15" applyNumberFormat="1" applyFont="1" applyFill="1" applyBorder="1" applyAlignment="1">
      <alignment vertical="center"/>
    </xf>
    <xf numFmtId="1" fontId="18" fillId="2" borderId="2" xfId="2" applyNumberFormat="1" applyFont="1" applyFill="1" applyBorder="1" applyAlignment="1">
      <alignment horizontal="center" vertical="center"/>
    </xf>
    <xf numFmtId="0" fontId="6" fillId="2" borderId="2" xfId="17" applyFont="1" applyFill="1" applyBorder="1" applyAlignment="1">
      <alignment horizontal="justify" vertical="center"/>
    </xf>
    <xf numFmtId="0" fontId="6" fillId="2" borderId="2" xfId="0" applyFont="1" applyFill="1" applyBorder="1" applyAlignment="1">
      <alignment horizontal="left" vertical="center" wrapText="1"/>
    </xf>
    <xf numFmtId="168" fontId="6" fillId="2" borderId="2" xfId="11" applyNumberFormat="1" applyFont="1" applyFill="1" applyBorder="1" applyAlignment="1">
      <alignment horizontal="left" vertical="center" wrapText="1"/>
    </xf>
    <xf numFmtId="0" fontId="5" fillId="2" borderId="2" xfId="17" applyFont="1" applyFill="1" applyBorder="1" applyAlignment="1">
      <alignment horizontal="justify" vertical="center" wrapText="1"/>
    </xf>
    <xf numFmtId="168" fontId="30" fillId="2" borderId="2" xfId="15" applyNumberFormat="1" applyFont="1" applyFill="1" applyBorder="1" applyAlignment="1">
      <alignment horizontal="center" vertical="center" wrapText="1"/>
    </xf>
    <xf numFmtId="168" fontId="30" fillId="2" borderId="2" xfId="15" applyNumberFormat="1" applyFont="1" applyFill="1" applyBorder="1" applyAlignment="1">
      <alignment horizontal="right" vertical="center"/>
    </xf>
    <xf numFmtId="0" fontId="5" fillId="2" borderId="2" xfId="17" applyFont="1" applyFill="1" applyBorder="1" applyAlignment="1">
      <alignment horizontal="justify" vertical="center"/>
    </xf>
    <xf numFmtId="0" fontId="31" fillId="2" borderId="0" xfId="0" applyFont="1" applyFill="1"/>
    <xf numFmtId="0" fontId="5" fillId="2" borderId="2" xfId="0" applyFont="1" applyFill="1" applyBorder="1" applyAlignment="1">
      <alignment vertical="center" wrapText="1"/>
    </xf>
    <xf numFmtId="168" fontId="5" fillId="2" borderId="2" xfId="11" applyNumberFormat="1" applyFont="1" applyFill="1" applyBorder="1" applyAlignment="1">
      <alignment horizontal="left" vertical="center" wrapText="1"/>
    </xf>
    <xf numFmtId="0" fontId="10" fillId="2" borderId="2" xfId="17" applyFont="1" applyFill="1" applyBorder="1" applyAlignment="1">
      <alignment horizontal="justify" vertical="center"/>
    </xf>
    <xf numFmtId="167" fontId="10" fillId="2" borderId="2" xfId="2" applyNumberFormat="1" applyFont="1" applyFill="1" applyBorder="1" applyAlignment="1">
      <alignment horizontal="center" vertical="center"/>
    </xf>
    <xf numFmtId="168" fontId="32" fillId="2" borderId="2" xfId="15" applyNumberFormat="1" applyFont="1" applyFill="1" applyBorder="1" applyAlignment="1">
      <alignment horizontal="center" vertical="center" wrapText="1"/>
    </xf>
    <xf numFmtId="168" fontId="32" fillId="2" borderId="2" xfId="15" applyNumberFormat="1" applyFont="1" applyFill="1" applyBorder="1" applyAlignment="1">
      <alignment horizontal="right" vertical="center"/>
    </xf>
    <xf numFmtId="166" fontId="5" fillId="2" borderId="0" xfId="1" applyNumberFormat="1" applyFont="1" applyFill="1" applyBorder="1" applyAlignment="1">
      <alignment horizontal="right" vertical="center" wrapText="1"/>
    </xf>
    <xf numFmtId="4" fontId="6" fillId="2" borderId="2" xfId="1" applyNumberFormat="1" applyFont="1" applyFill="1" applyBorder="1" applyAlignment="1">
      <alignment horizontal="right" vertical="center" wrapText="1"/>
    </xf>
    <xf numFmtId="0" fontId="33" fillId="2" borderId="0" xfId="0" applyFont="1" applyFill="1"/>
    <xf numFmtId="0" fontId="34" fillId="2" borderId="0" xfId="0" applyFont="1" applyFill="1"/>
    <xf numFmtId="168" fontId="10" fillId="2" borderId="2" xfId="15" applyNumberFormat="1" applyFont="1" applyFill="1" applyBorder="1" applyAlignment="1">
      <alignment horizontal="center" vertical="center" wrapText="1"/>
    </xf>
    <xf numFmtId="3" fontId="21" fillId="2" borderId="2" xfId="1" applyNumberFormat="1" applyFont="1" applyFill="1" applyBorder="1" applyAlignment="1">
      <alignment horizontal="right" vertical="center" wrapText="1"/>
    </xf>
    <xf numFmtId="3" fontId="22" fillId="2" borderId="2" xfId="1" applyNumberFormat="1" applyFont="1" applyFill="1" applyBorder="1" applyAlignment="1">
      <alignment horizontal="right" vertical="center" wrapText="1"/>
    </xf>
    <xf numFmtId="0" fontId="6" fillId="2" borderId="2" xfId="1" applyFont="1" applyFill="1" applyBorder="1" applyAlignment="1">
      <alignment horizontal="center" vertical="center" wrapText="1"/>
    </xf>
    <xf numFmtId="168" fontId="6" fillId="2" borderId="2" xfId="12" applyNumberFormat="1" applyFont="1" applyFill="1" applyBorder="1" applyAlignment="1">
      <alignment horizontal="center" vertical="center" wrapText="1"/>
    </xf>
    <xf numFmtId="1" fontId="10" fillId="2" borderId="2" xfId="13" applyNumberFormat="1" applyFont="1" applyFill="1" applyBorder="1" applyAlignment="1">
      <alignment horizontal="center" vertical="center" wrapText="1"/>
    </xf>
    <xf numFmtId="168" fontId="10" fillId="2" borderId="2" xfId="12" applyNumberFormat="1" applyFont="1" applyFill="1" applyBorder="1" applyAlignment="1">
      <alignment horizontal="center" vertical="center" wrapText="1"/>
    </xf>
    <xf numFmtId="168" fontId="10" fillId="2" borderId="2" xfId="14" applyNumberFormat="1" applyFont="1" applyFill="1" applyBorder="1" applyAlignment="1">
      <alignment horizontal="right" vertical="center" wrapText="1"/>
    </xf>
    <xf numFmtId="0" fontId="6" fillId="2" borderId="2" xfId="0" applyFont="1" applyFill="1" applyBorder="1" applyAlignment="1">
      <alignment horizontal="center" vertical="center" wrapText="1"/>
    </xf>
    <xf numFmtId="168" fontId="6" fillId="2" borderId="2" xfId="11" applyNumberFormat="1" applyFont="1" applyFill="1" applyBorder="1" applyAlignment="1">
      <alignment horizontal="right" vertical="center" wrapText="1"/>
    </xf>
    <xf numFmtId="0" fontId="10" fillId="2" borderId="2" xfId="0" applyFont="1" applyFill="1" applyBorder="1" applyAlignment="1">
      <alignment horizontal="center" vertical="center" wrapText="1"/>
    </xf>
    <xf numFmtId="168" fontId="10" fillId="2" borderId="2" xfId="11" applyNumberFormat="1" applyFont="1" applyFill="1" applyBorder="1" applyAlignment="1">
      <alignment horizontal="right" vertical="center" wrapText="1"/>
    </xf>
    <xf numFmtId="3" fontId="6" fillId="2" borderId="2" xfId="1" applyNumberFormat="1" applyFont="1" applyFill="1" applyBorder="1" applyAlignment="1">
      <alignment horizontal="right" vertical="center"/>
    </xf>
    <xf numFmtId="166" fontId="5" fillId="2" borderId="2" xfId="2" applyNumberFormat="1" applyFont="1" applyFill="1" applyBorder="1" applyAlignment="1">
      <alignment horizontal="center" vertical="center" wrapText="1"/>
    </xf>
    <xf numFmtId="3" fontId="5" fillId="2" borderId="2" xfId="15" applyNumberFormat="1" applyFont="1" applyFill="1" applyBorder="1" applyAlignment="1">
      <alignment horizontal="right" vertical="center" wrapText="1"/>
    </xf>
    <xf numFmtId="166" fontId="5" fillId="2" borderId="2" xfId="5" applyNumberFormat="1" applyFont="1" applyFill="1" applyBorder="1" applyAlignment="1">
      <alignment horizontal="center" vertical="center" wrapText="1"/>
    </xf>
    <xf numFmtId="3" fontId="5" fillId="2" borderId="2" xfId="5" applyNumberFormat="1" applyFont="1" applyFill="1" applyBorder="1" applyAlignment="1">
      <alignment horizontal="right" vertical="center" wrapText="1"/>
    </xf>
    <xf numFmtId="168" fontId="5" fillId="2" borderId="2" xfId="18" applyNumberFormat="1" applyFont="1" applyFill="1" applyBorder="1" applyAlignment="1">
      <alignment horizontal="right" vertical="center" wrapText="1"/>
    </xf>
    <xf numFmtId="165" fontId="5" fillId="2" borderId="2" xfId="9" applyNumberFormat="1" applyFont="1" applyFill="1" applyBorder="1" applyAlignment="1">
      <alignment horizontal="right" vertical="center" wrapText="1"/>
    </xf>
    <xf numFmtId="3" fontId="34" fillId="2" borderId="0" xfId="0" applyNumberFormat="1" applyFont="1" applyFill="1"/>
    <xf numFmtId="4" fontId="33" fillId="2" borderId="0" xfId="0" applyNumberFormat="1" applyFont="1" applyFill="1"/>
    <xf numFmtId="166" fontId="33" fillId="2" borderId="0" xfId="0" applyNumberFormat="1" applyFont="1" applyFill="1"/>
    <xf numFmtId="169" fontId="35" fillId="2" borderId="0" xfId="0" applyNumberFormat="1" applyFont="1" applyFill="1"/>
    <xf numFmtId="166" fontId="35" fillId="2" borderId="0" xfId="0" applyNumberFormat="1" applyFont="1" applyFill="1"/>
    <xf numFmtId="0" fontId="35" fillId="2" borderId="0" xfId="0" applyFont="1" applyFill="1"/>
    <xf numFmtId="0" fontId="31" fillId="2" borderId="0" xfId="0" applyFont="1" applyFill="1" applyBorder="1"/>
    <xf numFmtId="0" fontId="31" fillId="2" borderId="2" xfId="0" applyFont="1" applyFill="1" applyBorder="1"/>
    <xf numFmtId="166" fontId="5" fillId="2" borderId="2" xfId="5" applyNumberFormat="1" applyFont="1" applyFill="1" applyBorder="1" applyAlignment="1">
      <alignment horizontal="right" vertical="center" wrapText="1"/>
    </xf>
    <xf numFmtId="166" fontId="5" fillId="2" borderId="2" xfId="11" applyNumberFormat="1" applyFont="1" applyFill="1" applyBorder="1" applyAlignment="1">
      <alignment horizontal="right" vertical="center" wrapText="1"/>
    </xf>
    <xf numFmtId="3" fontId="5" fillId="2" borderId="3" xfId="15" applyNumberFormat="1" applyFont="1" applyFill="1" applyBorder="1" applyAlignment="1">
      <alignment horizontal="right" vertical="center" wrapText="1"/>
    </xf>
    <xf numFmtId="166" fontId="5" fillId="2" borderId="2" xfId="1" applyNumberFormat="1" applyFont="1" applyFill="1" applyBorder="1" applyAlignment="1">
      <alignment horizontal="right" vertical="center" wrapText="1"/>
    </xf>
    <xf numFmtId="172" fontId="5" fillId="2" borderId="2" xfId="15" applyNumberFormat="1" applyFont="1" applyFill="1" applyBorder="1" applyAlignment="1">
      <alignment vertical="center"/>
    </xf>
    <xf numFmtId="166" fontId="6" fillId="2" borderId="2" xfId="1" quotePrefix="1" applyNumberFormat="1" applyFont="1" applyFill="1" applyBorder="1" applyAlignment="1">
      <alignment horizontal="center" vertical="center" wrapText="1"/>
    </xf>
    <xf numFmtId="166" fontId="10" fillId="2" borderId="2" xfId="1" quotePrefix="1" applyNumberFormat="1" applyFont="1" applyFill="1" applyBorder="1" applyAlignment="1">
      <alignment horizontal="center" vertical="center" wrapText="1"/>
    </xf>
    <xf numFmtId="166" fontId="5" fillId="2" borderId="2" xfId="1" quotePrefix="1" applyNumberFormat="1" applyFont="1" applyFill="1" applyBorder="1" applyAlignment="1">
      <alignment horizontal="center" vertical="center" wrapText="1"/>
    </xf>
    <xf numFmtId="166" fontId="18" fillId="2" borderId="2" xfId="1" quotePrefix="1" applyNumberFormat="1" applyFont="1" applyFill="1" applyBorder="1" applyAlignment="1">
      <alignment horizontal="center" vertical="center" wrapText="1"/>
    </xf>
    <xf numFmtId="0" fontId="31" fillId="2" borderId="2" xfId="0" applyFont="1" applyFill="1" applyBorder="1" applyAlignment="1">
      <alignment horizontal="center"/>
    </xf>
    <xf numFmtId="0" fontId="31" fillId="2" borderId="0" xfId="0" applyFont="1" applyFill="1" applyAlignment="1">
      <alignment horizontal="center"/>
    </xf>
    <xf numFmtId="4" fontId="5" fillId="2" borderId="2" xfId="5" applyNumberFormat="1" applyFont="1" applyFill="1" applyBorder="1" applyAlignment="1">
      <alignment horizontal="right" vertical="center" wrapText="1"/>
    </xf>
    <xf numFmtId="4" fontId="5" fillId="2" borderId="2" xfId="15" applyNumberFormat="1" applyFont="1" applyFill="1" applyBorder="1" applyAlignment="1">
      <alignment horizontal="right" vertical="center"/>
    </xf>
    <xf numFmtId="164" fontId="5" fillId="2" borderId="2" xfId="15" applyNumberFormat="1" applyFont="1" applyFill="1" applyBorder="1" applyAlignment="1">
      <alignment vertical="center"/>
    </xf>
    <xf numFmtId="0" fontId="5" fillId="2" borderId="2" xfId="1" quotePrefix="1" applyNumberFormat="1" applyFont="1" applyFill="1" applyBorder="1" applyAlignment="1">
      <alignment horizontal="center" vertical="center" wrapText="1"/>
    </xf>
    <xf numFmtId="4" fontId="18" fillId="2" borderId="2" xfId="1" applyNumberFormat="1" applyFont="1" applyFill="1" applyBorder="1" applyAlignment="1">
      <alignment horizontal="right" vertical="center" wrapText="1"/>
    </xf>
    <xf numFmtId="4" fontId="5" fillId="2" borderId="2" xfId="11" applyNumberFormat="1" applyFont="1" applyFill="1" applyBorder="1" applyAlignment="1">
      <alignment horizontal="right" vertical="center" wrapText="1"/>
    </xf>
    <xf numFmtId="0" fontId="5" fillId="2" borderId="2" xfId="1" quotePrefix="1" applyNumberFormat="1" applyFont="1" applyFill="1" applyBorder="1" applyAlignment="1">
      <alignment vertical="center" wrapText="1"/>
    </xf>
    <xf numFmtId="4" fontId="5" fillId="2" borderId="2" xfId="12" applyNumberFormat="1" applyFont="1" applyFill="1" applyBorder="1" applyAlignment="1">
      <alignment horizontal="right" vertical="center" wrapText="1"/>
    </xf>
    <xf numFmtId="164" fontId="5" fillId="2" borderId="2" xfId="11" applyNumberFormat="1" applyFont="1" applyFill="1" applyBorder="1" applyAlignment="1">
      <alignment horizontal="right" vertical="center" wrapText="1"/>
    </xf>
    <xf numFmtId="169" fontId="5" fillId="2" borderId="2" xfId="15" applyNumberFormat="1" applyFont="1" applyFill="1" applyBorder="1" applyAlignment="1">
      <alignment horizontal="right" vertical="center" wrapText="1"/>
    </xf>
    <xf numFmtId="164" fontId="32" fillId="2" borderId="2" xfId="15" applyNumberFormat="1" applyFont="1" applyFill="1" applyBorder="1" applyAlignment="1">
      <alignment horizontal="right" vertical="center"/>
    </xf>
    <xf numFmtId="4" fontId="22" fillId="2" borderId="2" xfId="1" applyNumberFormat="1" applyFont="1" applyFill="1" applyBorder="1" applyAlignment="1">
      <alignment horizontal="right" vertical="center" wrapText="1"/>
    </xf>
    <xf numFmtId="3" fontId="5" fillId="2" borderId="3" xfId="1" applyNumberFormat="1" applyFont="1" applyFill="1" applyBorder="1" applyAlignment="1">
      <alignment horizontal="right" vertical="center" wrapText="1"/>
    </xf>
    <xf numFmtId="3" fontId="5" fillId="2" borderId="7" xfId="1" applyNumberFormat="1" applyFont="1" applyFill="1" applyBorder="1" applyAlignment="1">
      <alignment horizontal="right" vertical="center" wrapText="1"/>
    </xf>
    <xf numFmtId="3" fontId="5" fillId="2" borderId="13" xfId="1" applyNumberFormat="1" applyFont="1" applyFill="1" applyBorder="1" applyAlignment="1">
      <alignment horizontal="right" vertical="center" wrapText="1"/>
    </xf>
    <xf numFmtId="1" fontId="3" fillId="2" borderId="2" xfId="2" applyNumberFormat="1" applyFont="1" applyFill="1" applyBorder="1" applyAlignment="1">
      <alignment horizontal="center" vertical="center"/>
    </xf>
    <xf numFmtId="1" fontId="3" fillId="2" borderId="2" xfId="2" applyNumberFormat="1" applyFont="1" applyFill="1" applyBorder="1" applyAlignment="1">
      <alignment horizontal="left" vertical="center" wrapText="1"/>
    </xf>
    <xf numFmtId="167" fontId="3" fillId="2" borderId="2" xfId="2" applyNumberFormat="1" applyFont="1" applyFill="1" applyBorder="1" applyAlignment="1">
      <alignment horizontal="center" vertical="center"/>
    </xf>
    <xf numFmtId="3" fontId="3" fillId="2" borderId="2" xfId="1" applyNumberFormat="1" applyFont="1" applyFill="1" applyBorder="1" applyAlignment="1">
      <alignment horizontal="right" vertical="center" wrapText="1"/>
    </xf>
    <xf numFmtId="166" fontId="3" fillId="2" borderId="2" xfId="1" quotePrefix="1" applyNumberFormat="1" applyFont="1" applyFill="1" applyBorder="1" applyAlignment="1">
      <alignment horizontal="right" vertical="center" wrapText="1"/>
    </xf>
    <xf numFmtId="4" fontId="37" fillId="2" borderId="0" xfId="0" applyNumberFormat="1" applyFont="1" applyFill="1"/>
    <xf numFmtId="166" fontId="37" fillId="2" borderId="0" xfId="0" applyNumberFormat="1" applyFont="1" applyFill="1"/>
    <xf numFmtId="0" fontId="37" fillId="2" borderId="0" xfId="0" applyFont="1" applyFill="1"/>
    <xf numFmtId="168" fontId="5" fillId="2" borderId="2" xfId="15" applyNumberFormat="1" applyFont="1" applyFill="1" applyBorder="1" applyAlignment="1">
      <alignment horizontal="right" vertical="center" wrapText="1"/>
    </xf>
    <xf numFmtId="171" fontId="5" fillId="2" borderId="2" xfId="15" applyNumberFormat="1" applyFont="1" applyFill="1" applyBorder="1" applyAlignment="1">
      <alignment horizontal="right" vertical="center" wrapText="1"/>
    </xf>
    <xf numFmtId="0" fontId="5" fillId="2" borderId="2" xfId="0" applyFont="1" applyFill="1" applyBorder="1" applyAlignment="1">
      <alignment horizontal="right" vertical="center" wrapText="1"/>
    </xf>
    <xf numFmtId="167" fontId="5" fillId="2" borderId="2" xfId="0" applyNumberFormat="1" applyFont="1" applyFill="1" applyBorder="1" applyAlignment="1">
      <alignment horizontal="right" vertical="center" wrapText="1"/>
    </xf>
    <xf numFmtId="169" fontId="31" fillId="2" borderId="0" xfId="0" applyNumberFormat="1" applyFont="1" applyFill="1"/>
    <xf numFmtId="166" fontId="31" fillId="2" borderId="0" xfId="0" applyNumberFormat="1" applyFont="1" applyFill="1"/>
    <xf numFmtId="166" fontId="10" fillId="2" borderId="2" xfId="5" applyNumberFormat="1" applyFont="1" applyFill="1" applyBorder="1" applyAlignment="1">
      <alignment horizontal="center" vertical="center" wrapText="1"/>
    </xf>
    <xf numFmtId="0" fontId="10" fillId="2" borderId="2" xfId="17" applyFont="1" applyFill="1" applyBorder="1" applyAlignment="1">
      <alignment horizontal="left" vertical="center" wrapText="1"/>
    </xf>
    <xf numFmtId="172" fontId="30" fillId="2" borderId="2" xfId="15" applyNumberFormat="1" applyFont="1" applyFill="1" applyBorder="1" applyAlignment="1">
      <alignment horizontal="right" vertical="center"/>
    </xf>
    <xf numFmtId="172" fontId="5" fillId="2" borderId="2" xfId="15" applyNumberFormat="1" applyFont="1" applyFill="1" applyBorder="1" applyAlignment="1">
      <alignment horizontal="right" vertical="center"/>
    </xf>
    <xf numFmtId="172" fontId="5" fillId="2" borderId="2" xfId="0" applyNumberFormat="1" applyFont="1" applyFill="1" applyBorder="1" applyAlignment="1">
      <alignment horizontal="right" vertical="center" wrapText="1"/>
    </xf>
    <xf numFmtId="4" fontId="5" fillId="2" borderId="2" xfId="0" applyNumberFormat="1" applyFont="1" applyFill="1" applyBorder="1" applyAlignment="1">
      <alignment vertical="center" wrapText="1"/>
    </xf>
    <xf numFmtId="4" fontId="3" fillId="2" borderId="2" xfId="1" applyNumberFormat="1" applyFont="1" applyFill="1" applyBorder="1" applyAlignment="1">
      <alignment horizontal="right" vertical="center" wrapText="1"/>
    </xf>
    <xf numFmtId="4" fontId="10" fillId="2" borderId="2" xfId="1" applyNumberFormat="1" applyFont="1" applyFill="1" applyBorder="1" applyAlignment="1">
      <alignment horizontal="right" vertical="center" wrapText="1"/>
    </xf>
    <xf numFmtId="164" fontId="5" fillId="2" borderId="2" xfId="15" applyNumberFormat="1" applyFont="1" applyFill="1" applyBorder="1" applyAlignment="1">
      <alignment horizontal="right" vertical="center"/>
    </xf>
    <xf numFmtId="4" fontId="21" fillId="2" borderId="2" xfId="1" applyNumberFormat="1" applyFont="1" applyFill="1" applyBorder="1" applyAlignment="1">
      <alignment horizontal="right" vertical="center" wrapText="1"/>
    </xf>
    <xf numFmtId="4" fontId="26" fillId="2" borderId="2" xfId="2" quotePrefix="1" applyNumberFormat="1" applyFont="1" applyFill="1" applyBorder="1" applyAlignment="1">
      <alignment horizontal="center" vertical="center" wrapText="1"/>
    </xf>
    <xf numFmtId="4" fontId="10" fillId="2" borderId="2" xfId="11" applyNumberFormat="1" applyFont="1" applyFill="1" applyBorder="1" applyAlignment="1">
      <alignment horizontal="right" vertical="center" wrapText="1"/>
    </xf>
    <xf numFmtId="4" fontId="5" fillId="2" borderId="2" xfId="3" applyNumberFormat="1" applyFont="1" applyFill="1" applyBorder="1" applyAlignment="1">
      <alignment horizontal="right" vertical="center"/>
    </xf>
    <xf numFmtId="4" fontId="31" fillId="2" borderId="0" xfId="0" applyNumberFormat="1" applyFont="1" applyFill="1"/>
    <xf numFmtId="164" fontId="6" fillId="2" borderId="2" xfId="11" applyNumberFormat="1" applyFont="1" applyFill="1" applyBorder="1" applyAlignment="1">
      <alignment horizontal="right" vertical="center" wrapText="1"/>
    </xf>
    <xf numFmtId="164" fontId="10" fillId="2" borderId="2" xfId="11" applyNumberFormat="1" applyFont="1" applyFill="1" applyBorder="1" applyAlignment="1">
      <alignment horizontal="right" vertical="center" wrapText="1"/>
    </xf>
    <xf numFmtId="164" fontId="5" fillId="2" borderId="2" xfId="1" applyNumberFormat="1" applyFont="1" applyFill="1" applyBorder="1" applyAlignment="1">
      <alignment horizontal="right" vertical="center" wrapText="1"/>
    </xf>
    <xf numFmtId="164" fontId="5" fillId="2" borderId="13" xfId="15" applyNumberFormat="1" applyFont="1" applyFill="1" applyBorder="1" applyAlignment="1">
      <alignment horizontal="right" vertical="center" wrapText="1"/>
    </xf>
    <xf numFmtId="164" fontId="22" fillId="2" borderId="2" xfId="11" applyNumberFormat="1" applyFont="1" applyFill="1" applyBorder="1" applyAlignment="1">
      <alignment horizontal="right" vertical="center" wrapText="1"/>
    </xf>
    <xf numFmtId="164" fontId="21" fillId="2" borderId="2" xfId="15" applyNumberFormat="1" applyFont="1" applyFill="1" applyBorder="1" applyAlignment="1">
      <alignment horizontal="right" vertical="center"/>
    </xf>
    <xf numFmtId="164" fontId="21" fillId="2" borderId="2" xfId="1" applyNumberFormat="1" applyFont="1" applyFill="1" applyBorder="1" applyAlignment="1">
      <alignment horizontal="right" vertical="center" wrapText="1"/>
    </xf>
    <xf numFmtId="4" fontId="22" fillId="2" borderId="2" xfId="1" applyNumberFormat="1" applyFont="1" applyFill="1" applyBorder="1" applyAlignment="1">
      <alignment horizontal="right" vertical="center"/>
    </xf>
    <xf numFmtId="169" fontId="22" fillId="2" borderId="2" xfId="1" applyNumberFormat="1" applyFont="1" applyFill="1" applyBorder="1" applyAlignment="1">
      <alignment horizontal="right" vertical="center" wrapText="1"/>
    </xf>
    <xf numFmtId="3" fontId="10" fillId="2" borderId="2" xfId="11" applyNumberFormat="1" applyFont="1" applyFill="1" applyBorder="1" applyAlignment="1">
      <alignment horizontal="right" vertical="center" wrapText="1"/>
    </xf>
    <xf numFmtId="2" fontId="27" fillId="2" borderId="2" xfId="0" applyNumberFormat="1" applyFont="1" applyFill="1" applyBorder="1" applyAlignment="1">
      <alignment vertical="center" wrapText="1"/>
    </xf>
    <xf numFmtId="0" fontId="19" fillId="2" borderId="2" xfId="0" applyFont="1" applyFill="1" applyBorder="1" applyAlignment="1">
      <alignment vertical="center"/>
    </xf>
    <xf numFmtId="0" fontId="7" fillId="2" borderId="0" xfId="19" applyFont="1" applyFill="1" applyAlignment="1">
      <alignment vertical="center"/>
    </xf>
    <xf numFmtId="169" fontId="3" fillId="2" borderId="0" xfId="13" applyNumberFormat="1" applyFont="1" applyFill="1" applyBorder="1" applyAlignment="1">
      <alignment vertical="center" wrapText="1"/>
    </xf>
    <xf numFmtId="166" fontId="3" fillId="2" borderId="0" xfId="13" applyNumberFormat="1" applyFont="1" applyFill="1" applyBorder="1" applyAlignment="1">
      <alignment vertical="center" wrapText="1"/>
    </xf>
    <xf numFmtId="0" fontId="7" fillId="2" borderId="0" xfId="19" applyFont="1" applyFill="1" applyBorder="1" applyAlignment="1">
      <alignment vertical="center"/>
    </xf>
    <xf numFmtId="1" fontId="40" fillId="2" borderId="2" xfId="13" applyNumberFormat="1" applyFont="1" applyFill="1" applyBorder="1" applyAlignment="1">
      <alignment horizontal="center" vertical="center" wrapText="1"/>
    </xf>
    <xf numFmtId="0" fontId="40" fillId="2" borderId="2" xfId="13" applyFont="1" applyFill="1" applyBorder="1" applyAlignment="1">
      <alignment horizontal="left" vertical="center" wrapText="1"/>
    </xf>
    <xf numFmtId="3" fontId="40" fillId="2" borderId="2" xfId="13" applyNumberFormat="1" applyFont="1" applyFill="1" applyBorder="1" applyAlignment="1">
      <alignment horizontal="right" vertical="center" wrapText="1"/>
    </xf>
    <xf numFmtId="4" fontId="40" fillId="2" borderId="2" xfId="13" applyNumberFormat="1" applyFont="1" applyFill="1" applyBorder="1" applyAlignment="1">
      <alignment horizontal="right" vertical="center" wrapText="1"/>
    </xf>
    <xf numFmtId="2" fontId="40" fillId="2" borderId="2" xfId="13" applyNumberFormat="1" applyFont="1" applyFill="1" applyBorder="1" applyAlignment="1">
      <alignment horizontal="right" vertical="center" wrapText="1"/>
    </xf>
    <xf numFmtId="164" fontId="40" fillId="2" borderId="2" xfId="13" applyNumberFormat="1" applyFont="1" applyFill="1" applyBorder="1" applyAlignment="1">
      <alignment horizontal="center" vertical="center" wrapText="1"/>
    </xf>
    <xf numFmtId="0" fontId="40" fillId="2" borderId="0" xfId="19" applyFont="1" applyFill="1" applyBorder="1" applyAlignment="1">
      <alignment vertical="center"/>
    </xf>
    <xf numFmtId="1" fontId="40" fillId="2" borderId="2" xfId="13" applyNumberFormat="1" applyFont="1" applyFill="1" applyBorder="1" applyAlignment="1">
      <alignment horizontal="right" vertical="center" wrapText="1"/>
    </xf>
    <xf numFmtId="0" fontId="40" fillId="2" borderId="2" xfId="13" applyFont="1" applyFill="1" applyBorder="1" applyAlignment="1">
      <alignment horizontal="right" vertical="center" wrapText="1"/>
    </xf>
    <xf numFmtId="166" fontId="40" fillId="2" borderId="2" xfId="13" applyNumberFormat="1" applyFont="1" applyFill="1" applyBorder="1" applyAlignment="1">
      <alignment horizontal="right" vertical="center" wrapText="1"/>
    </xf>
    <xf numFmtId="1" fontId="38" fillId="2" borderId="2" xfId="13" applyNumberFormat="1" applyFont="1" applyFill="1" applyBorder="1" applyAlignment="1">
      <alignment horizontal="center" vertical="center" wrapText="1"/>
    </xf>
    <xf numFmtId="0" fontId="38" fillId="2" borderId="2" xfId="13" applyFont="1" applyFill="1" applyBorder="1" applyAlignment="1">
      <alignment horizontal="center" vertical="center" wrapText="1"/>
    </xf>
    <xf numFmtId="3" fontId="38" fillId="2" borderId="2" xfId="13" applyNumberFormat="1" applyFont="1" applyFill="1" applyBorder="1" applyAlignment="1">
      <alignment horizontal="right" vertical="center" wrapText="1"/>
    </xf>
    <xf numFmtId="4" fontId="38" fillId="2" borderId="2" xfId="13" applyNumberFormat="1" applyFont="1" applyFill="1" applyBorder="1" applyAlignment="1">
      <alignment horizontal="right" vertical="center" wrapText="1"/>
    </xf>
    <xf numFmtId="2" fontId="41" fillId="2" borderId="2" xfId="13" applyNumberFormat="1" applyFont="1" applyFill="1" applyBorder="1" applyAlignment="1">
      <alignment horizontal="right" vertical="center" wrapText="1"/>
    </xf>
    <xf numFmtId="164" fontId="38" fillId="2" borderId="2" xfId="13" applyNumberFormat="1" applyFont="1" applyFill="1" applyBorder="1" applyAlignment="1">
      <alignment horizontal="center" vertical="center" wrapText="1"/>
    </xf>
    <xf numFmtId="0" fontId="38" fillId="2" borderId="0" xfId="19" applyFont="1" applyFill="1" applyBorder="1" applyAlignment="1">
      <alignment vertical="center"/>
    </xf>
    <xf numFmtId="0" fontId="3" fillId="2" borderId="18" xfId="5" applyFont="1" applyFill="1" applyBorder="1" applyAlignment="1">
      <alignment horizontal="center" vertical="center" wrapText="1"/>
    </xf>
    <xf numFmtId="3" fontId="3" fillId="2" borderId="18" xfId="21" applyNumberFormat="1" applyFont="1" applyFill="1" applyBorder="1" applyAlignment="1">
      <alignment horizontal="left" vertical="center" wrapText="1"/>
    </xf>
    <xf numFmtId="4" fontId="3" fillId="2" borderId="18" xfId="2" quotePrefix="1" applyNumberFormat="1" applyFont="1" applyFill="1" applyBorder="1" applyAlignment="1">
      <alignment horizontal="center" vertical="center" wrapText="1"/>
    </xf>
    <xf numFmtId="0" fontId="3" fillId="2" borderId="16" xfId="19" applyFont="1" applyFill="1" applyBorder="1" applyAlignment="1">
      <alignment vertical="center"/>
    </xf>
    <xf numFmtId="0" fontId="3" fillId="2" borderId="15" xfId="5" applyFont="1" applyFill="1" applyBorder="1" applyAlignment="1">
      <alignment horizontal="center" vertical="center" wrapText="1"/>
    </xf>
    <xf numFmtId="3" fontId="3" fillId="2" borderId="15" xfId="21" applyNumberFormat="1" applyFont="1" applyFill="1" applyBorder="1" applyAlignment="1">
      <alignment horizontal="left" vertical="center" wrapText="1"/>
    </xf>
    <xf numFmtId="166" fontId="3" fillId="2" borderId="15" xfId="2" quotePrefix="1" applyNumberFormat="1" applyFont="1" applyFill="1" applyBorder="1" applyAlignment="1">
      <alignment horizontal="center" vertical="center" wrapText="1"/>
    </xf>
    <xf numFmtId="0" fontId="3" fillId="2" borderId="17" xfId="19" applyFont="1" applyFill="1" applyBorder="1" applyAlignment="1">
      <alignment vertical="center"/>
    </xf>
    <xf numFmtId="0" fontId="7" fillId="2" borderId="15" xfId="5" applyFont="1" applyFill="1" applyBorder="1" applyAlignment="1">
      <alignment horizontal="center" vertical="center" wrapText="1"/>
    </xf>
    <xf numFmtId="3" fontId="7" fillId="2" borderId="15" xfId="21" applyNumberFormat="1" applyFont="1" applyFill="1" applyBorder="1" applyAlignment="1">
      <alignment horizontal="left" vertical="center" wrapText="1"/>
    </xf>
    <xf numFmtId="0" fontId="7" fillId="2" borderId="15" xfId="13" applyFont="1" applyFill="1" applyBorder="1" applyAlignment="1">
      <alignment horizontal="center" vertical="center" wrapText="1"/>
    </xf>
    <xf numFmtId="0" fontId="7" fillId="2" borderId="17" xfId="19" applyFont="1" applyFill="1" applyBorder="1" applyAlignment="1">
      <alignment vertical="center"/>
    </xf>
    <xf numFmtId="0" fontId="7" fillId="2" borderId="15" xfId="19" applyFont="1" applyFill="1" applyBorder="1" applyAlignment="1">
      <alignment horizontal="center" vertical="center" wrapText="1"/>
    </xf>
    <xf numFmtId="0" fontId="7" fillId="2" borderId="15" xfId="13" applyFont="1" applyFill="1" applyBorder="1" applyAlignment="1">
      <alignment horizontal="left" vertical="center" wrapText="1"/>
    </xf>
    <xf numFmtId="3" fontId="3" fillId="2" borderId="15" xfId="2" quotePrefix="1" applyNumberFormat="1" applyFont="1" applyFill="1" applyBorder="1" applyAlignment="1">
      <alignment horizontal="center" vertical="center" wrapText="1"/>
    </xf>
    <xf numFmtId="1" fontId="7" fillId="2" borderId="15" xfId="2" quotePrefix="1" applyNumberFormat="1" applyFont="1" applyFill="1" applyBorder="1" applyAlignment="1">
      <alignment horizontal="center" vertical="center" wrapText="1"/>
    </xf>
    <xf numFmtId="0" fontId="7" fillId="2" borderId="15" xfId="22" applyFont="1" applyFill="1" applyBorder="1" applyAlignment="1">
      <alignment horizontal="left" vertical="center" wrapText="1"/>
    </xf>
    <xf numFmtId="3" fontId="7" fillId="2" borderId="15" xfId="13" applyNumberFormat="1" applyFont="1" applyFill="1" applyBorder="1" applyAlignment="1">
      <alignment horizontal="center" vertical="center" wrapText="1"/>
    </xf>
    <xf numFmtId="1" fontId="7" fillId="2" borderId="15" xfId="2" applyNumberFormat="1" applyFont="1" applyFill="1" applyBorder="1" applyAlignment="1">
      <alignment horizontal="left" vertical="center" wrapText="1"/>
    </xf>
    <xf numFmtId="0" fontId="7" fillId="2" borderId="15" xfId="10" applyFont="1" applyFill="1" applyBorder="1" applyAlignment="1">
      <alignment horizontal="left" vertical="center" wrapText="1"/>
    </xf>
    <xf numFmtId="1" fontId="3" fillId="2" borderId="15" xfId="2" applyNumberFormat="1" applyFont="1" applyFill="1" applyBorder="1" applyAlignment="1">
      <alignment horizontal="center" vertical="center" wrapText="1"/>
    </xf>
    <xf numFmtId="0" fontId="3" fillId="2" borderId="15" xfId="10" applyFont="1" applyFill="1" applyBorder="1" applyAlignment="1">
      <alignment horizontal="left" vertical="center" wrapText="1"/>
    </xf>
    <xf numFmtId="0" fontId="3" fillId="2" borderId="15" xfId="13" applyFont="1" applyFill="1" applyBorder="1" applyAlignment="1">
      <alignment horizontal="center" vertical="center" wrapText="1"/>
    </xf>
    <xf numFmtId="0" fontId="3" fillId="2" borderId="15" xfId="5" applyFont="1" applyFill="1" applyBorder="1" applyAlignment="1">
      <alignment horizontal="left" vertical="center" wrapText="1"/>
    </xf>
    <xf numFmtId="169" fontId="3" fillId="2" borderId="15" xfId="13" applyNumberFormat="1" applyFont="1" applyFill="1" applyBorder="1" applyAlignment="1">
      <alignment horizontal="center" vertical="center" wrapText="1"/>
    </xf>
    <xf numFmtId="3" fontId="3" fillId="2" borderId="15" xfId="2" applyNumberFormat="1" applyFont="1" applyFill="1" applyBorder="1" applyAlignment="1">
      <alignment horizontal="center" vertical="center" wrapText="1"/>
    </xf>
    <xf numFmtId="1" fontId="7" fillId="2" borderId="15" xfId="13" applyNumberFormat="1" applyFont="1" applyFill="1" applyBorder="1" applyAlignment="1">
      <alignment horizontal="center" vertical="center" wrapText="1"/>
    </xf>
    <xf numFmtId="3" fontId="7" fillId="2" borderId="15" xfId="11" applyNumberFormat="1" applyFont="1" applyFill="1" applyBorder="1" applyAlignment="1">
      <alignment horizontal="right" vertical="center" wrapText="1"/>
    </xf>
    <xf numFmtId="0" fontId="7" fillId="2" borderId="15" xfId="19" applyFont="1" applyFill="1" applyBorder="1" applyAlignment="1">
      <alignment horizontal="left" vertical="center" wrapText="1"/>
    </xf>
    <xf numFmtId="1" fontId="3" fillId="2" borderId="15" xfId="13" applyNumberFormat="1" applyFont="1" applyFill="1" applyBorder="1" applyAlignment="1">
      <alignment horizontal="center" vertical="center" wrapText="1"/>
    </xf>
    <xf numFmtId="168" fontId="3" fillId="2" borderId="15" xfId="20" applyNumberFormat="1" applyFont="1" applyFill="1" applyBorder="1" applyAlignment="1">
      <alignment horizontal="center" vertical="center" wrapText="1"/>
    </xf>
    <xf numFmtId="166" fontId="7" fillId="2" borderId="15" xfId="11" applyNumberFormat="1" applyFont="1" applyFill="1" applyBorder="1" applyAlignment="1">
      <alignment horizontal="right" vertical="center" wrapText="1"/>
    </xf>
    <xf numFmtId="0" fontId="3" fillId="2" borderId="15" xfId="19" applyFont="1" applyFill="1" applyBorder="1" applyAlignment="1">
      <alignment horizontal="left" vertical="center" wrapText="1"/>
    </xf>
    <xf numFmtId="166" fontId="3" fillId="2" borderId="15" xfId="11" applyNumberFormat="1" applyFont="1" applyFill="1" applyBorder="1" applyAlignment="1">
      <alignment horizontal="right" vertical="center" wrapText="1"/>
    </xf>
    <xf numFmtId="0" fontId="3" fillId="2" borderId="15" xfId="13" applyFont="1" applyFill="1" applyBorder="1" applyAlignment="1">
      <alignment horizontal="left" vertical="center" wrapText="1"/>
    </xf>
    <xf numFmtId="173" fontId="3" fillId="2" borderId="15" xfId="13" applyNumberFormat="1" applyFont="1" applyFill="1" applyBorder="1" applyAlignment="1">
      <alignment horizontal="center" vertical="center" wrapText="1"/>
    </xf>
    <xf numFmtId="174" fontId="7" fillId="2" borderId="15" xfId="17" applyNumberFormat="1" applyFont="1" applyFill="1" applyBorder="1" applyAlignment="1">
      <alignment horizontal="center" vertical="center" wrapText="1"/>
    </xf>
    <xf numFmtId="166" fontId="7" fillId="2" borderId="15" xfId="20" applyNumberFormat="1" applyFont="1" applyFill="1" applyBorder="1" applyAlignment="1">
      <alignment horizontal="right" vertical="center" wrapText="1"/>
    </xf>
    <xf numFmtId="0" fontId="7" fillId="2" borderId="15" xfId="17" applyFont="1" applyFill="1" applyBorder="1" applyAlignment="1">
      <alignment horizontal="left" vertical="center" wrapText="1"/>
    </xf>
    <xf numFmtId="0" fontId="7" fillId="2" borderId="15" xfId="21" applyFont="1" applyFill="1" applyBorder="1" applyAlignment="1">
      <alignment horizontal="center" vertical="center" wrapText="1"/>
    </xf>
    <xf numFmtId="1" fontId="7" fillId="2" borderId="15" xfId="2" applyNumberFormat="1" applyFont="1" applyFill="1" applyBorder="1" applyAlignment="1">
      <alignment vertical="center" wrapText="1"/>
    </xf>
    <xf numFmtId="0" fontId="3" fillId="2" borderId="15" xfId="21" applyFont="1" applyFill="1" applyBorder="1" applyAlignment="1">
      <alignment horizontal="center" vertical="center" wrapText="1"/>
    </xf>
    <xf numFmtId="1" fontId="3" fillId="2" borderId="15" xfId="2" applyNumberFormat="1" applyFont="1" applyFill="1" applyBorder="1" applyAlignment="1">
      <alignment vertical="center" wrapText="1"/>
    </xf>
    <xf numFmtId="1" fontId="7" fillId="2" borderId="15" xfId="2" applyNumberFormat="1" applyFont="1" applyFill="1" applyBorder="1" applyAlignment="1">
      <alignment horizontal="center" vertical="center"/>
    </xf>
    <xf numFmtId="3" fontId="7" fillId="2" borderId="15" xfId="2" applyNumberFormat="1" applyFont="1" applyFill="1" applyBorder="1" applyAlignment="1">
      <alignment horizontal="left" vertical="center" wrapText="1"/>
    </xf>
    <xf numFmtId="166" fontId="7" fillId="2" borderId="15" xfId="23" applyNumberFormat="1" applyFont="1" applyFill="1" applyBorder="1" applyAlignment="1">
      <alignment horizontal="right" vertical="center" wrapText="1"/>
    </xf>
    <xf numFmtId="1" fontId="7" fillId="2" borderId="15" xfId="2" quotePrefix="1" applyNumberFormat="1" applyFont="1" applyFill="1" applyBorder="1" applyAlignment="1">
      <alignment horizontal="center" vertical="center"/>
    </xf>
    <xf numFmtId="3" fontId="7" fillId="2" borderId="15" xfId="23" applyNumberFormat="1" applyFont="1" applyFill="1" applyBorder="1" applyAlignment="1">
      <alignment horizontal="center" vertical="center" wrapText="1"/>
    </xf>
    <xf numFmtId="1" fontId="3" fillId="2" borderId="15" xfId="2" quotePrefix="1" applyNumberFormat="1" applyFont="1" applyFill="1" applyBorder="1" applyAlignment="1">
      <alignment horizontal="center" vertical="center"/>
    </xf>
    <xf numFmtId="3" fontId="7" fillId="2" borderId="15" xfId="2" quotePrefix="1" applyNumberFormat="1" applyFont="1" applyFill="1" applyBorder="1" applyAlignment="1">
      <alignment horizontal="left" vertical="center" wrapText="1"/>
    </xf>
    <xf numFmtId="0" fontId="7" fillId="2" borderId="15" xfId="19" applyFont="1" applyFill="1" applyBorder="1" applyAlignment="1">
      <alignment vertical="center" wrapText="1"/>
    </xf>
    <xf numFmtId="166" fontId="7" fillId="2" borderId="15" xfId="11" applyNumberFormat="1" applyFont="1" applyFill="1" applyBorder="1" applyAlignment="1">
      <alignment horizontal="center" vertical="center" wrapText="1"/>
    </xf>
    <xf numFmtId="0" fontId="3" fillId="2" borderId="15" xfId="19" applyFont="1" applyFill="1" applyBorder="1" applyAlignment="1">
      <alignment horizontal="center" vertical="center" wrapText="1"/>
    </xf>
    <xf numFmtId="0" fontId="3" fillId="2" borderId="15" xfId="13" applyFont="1" applyFill="1" applyBorder="1" applyAlignment="1">
      <alignment horizontal="justify" vertical="center" wrapText="1"/>
    </xf>
    <xf numFmtId="3" fontId="3" fillId="2" borderId="15" xfId="19" applyNumberFormat="1" applyFont="1" applyFill="1" applyBorder="1" applyAlignment="1">
      <alignment vertical="center" wrapText="1"/>
    </xf>
    <xf numFmtId="0" fontId="3" fillId="2" borderId="15" xfId="19" applyFont="1" applyFill="1" applyBorder="1" applyAlignment="1">
      <alignment vertical="center" wrapText="1"/>
    </xf>
    <xf numFmtId="0" fontId="7" fillId="2" borderId="15" xfId="10" applyFont="1" applyFill="1" applyBorder="1" applyAlignment="1">
      <alignment vertical="center" wrapText="1"/>
    </xf>
    <xf numFmtId="0" fontId="7" fillId="2" borderId="15" xfId="19" applyFont="1" applyFill="1" applyBorder="1" applyAlignment="1">
      <alignment vertical="center"/>
    </xf>
    <xf numFmtId="0" fontId="7" fillId="2" borderId="15" xfId="10" applyFont="1" applyFill="1" applyBorder="1" applyAlignment="1">
      <alignment horizontal="center" vertical="center" wrapText="1"/>
    </xf>
    <xf numFmtId="0" fontId="3" fillId="2" borderId="15" xfId="19" applyFont="1" applyFill="1" applyBorder="1" applyAlignment="1">
      <alignment horizontal="center" vertical="center"/>
    </xf>
    <xf numFmtId="0" fontId="3" fillId="2" borderId="15" xfId="19" applyFont="1" applyFill="1" applyBorder="1" applyAlignment="1">
      <alignment vertical="center"/>
    </xf>
    <xf numFmtId="0" fontId="3" fillId="2" borderId="0" xfId="19" applyFont="1" applyFill="1" applyAlignment="1">
      <alignment vertical="center"/>
    </xf>
    <xf numFmtId="0" fontId="7" fillId="2" borderId="0" xfId="19" applyFont="1" applyFill="1" applyAlignment="1">
      <alignment vertical="center" wrapText="1"/>
    </xf>
    <xf numFmtId="3" fontId="7" fillId="2" borderId="0" xfId="19" applyNumberFormat="1" applyFont="1" applyFill="1"/>
    <xf numFmtId="4" fontId="7" fillId="2" borderId="0" xfId="19" applyNumberFormat="1" applyFont="1" applyFill="1"/>
    <xf numFmtId="0" fontId="7" fillId="2" borderId="0" xfId="19" applyFont="1" applyFill="1"/>
    <xf numFmtId="3" fontId="7" fillId="2" borderId="0" xfId="19" applyNumberFormat="1" applyFont="1" applyFill="1" applyAlignment="1">
      <alignment vertical="center"/>
    </xf>
    <xf numFmtId="168" fontId="5" fillId="0" borderId="2" xfId="15" applyNumberFormat="1" applyFont="1" applyFill="1" applyBorder="1" applyAlignment="1">
      <alignment horizontal="center" vertical="center" wrapText="1"/>
    </xf>
    <xf numFmtId="4" fontId="5" fillId="2" borderId="2" xfId="15" applyNumberFormat="1" applyFont="1" applyFill="1" applyBorder="1" applyAlignment="1">
      <alignment horizontal="right" vertical="center" wrapText="1"/>
    </xf>
    <xf numFmtId="4" fontId="25" fillId="2" borderId="2" xfId="1" applyNumberFormat="1" applyFont="1" applyFill="1" applyBorder="1" applyAlignment="1">
      <alignment horizontal="right" vertical="center" wrapText="1"/>
    </xf>
    <xf numFmtId="4" fontId="6" fillId="2" borderId="2" xfId="1" applyNumberFormat="1" applyFont="1" applyFill="1" applyBorder="1" applyAlignment="1">
      <alignment horizontal="right" vertical="center"/>
    </xf>
    <xf numFmtId="168" fontId="7" fillId="0" borderId="0" xfId="15" applyNumberFormat="1" applyFont="1" applyFill="1" applyAlignment="1">
      <alignment vertical="center"/>
    </xf>
    <xf numFmtId="0" fontId="7" fillId="0" borderId="0" xfId="0" applyFont="1" applyFill="1" applyAlignment="1">
      <alignment horizontal="center" vertical="center"/>
    </xf>
    <xf numFmtId="0" fontId="7" fillId="0" borderId="0" xfId="0" applyFont="1" applyFill="1"/>
    <xf numFmtId="0" fontId="4"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2" xfId="26" applyFont="1" applyFill="1" applyBorder="1" applyAlignment="1">
      <alignment horizontal="center" vertical="center" wrapText="1"/>
    </xf>
    <xf numFmtId="168" fontId="3" fillId="0" borderId="2" xfId="15" applyNumberFormat="1" applyFont="1" applyFill="1" applyBorder="1" applyAlignment="1">
      <alignment horizontal="center" vertical="center" wrapText="1"/>
    </xf>
    <xf numFmtId="0" fontId="3" fillId="2" borderId="2" xfId="26" applyFont="1" applyFill="1" applyBorder="1" applyAlignment="1">
      <alignment horizontal="center" vertical="center" wrapText="1"/>
    </xf>
    <xf numFmtId="0" fontId="3" fillId="0" borderId="3" xfId="26" applyFont="1" applyFill="1" applyBorder="1" applyAlignment="1">
      <alignment horizontal="center" vertical="center" wrapText="1"/>
    </xf>
    <xf numFmtId="0" fontId="43" fillId="0" borderId="0" xfId="0" applyFont="1" applyFill="1"/>
    <xf numFmtId="0" fontId="44" fillId="0" borderId="2" xfId="26" applyFont="1" applyFill="1" applyBorder="1" applyAlignment="1">
      <alignment horizontal="center" vertical="center" wrapText="1"/>
    </xf>
    <xf numFmtId="0" fontId="45" fillId="0" borderId="0" xfId="0" applyFont="1" applyFill="1"/>
    <xf numFmtId="0" fontId="44" fillId="0" borderId="2" xfId="0" applyFont="1" applyFill="1" applyBorder="1" applyAlignment="1">
      <alignment horizontal="left" vertical="center" wrapText="1"/>
    </xf>
    <xf numFmtId="168" fontId="44" fillId="0" borderId="2" xfId="15"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1" fontId="4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Font="1" applyFill="1" applyBorder="1"/>
    <xf numFmtId="0" fontId="46" fillId="0" borderId="0" xfId="0" applyFont="1" applyFill="1"/>
    <xf numFmtId="0" fontId="7" fillId="0" borderId="2" xfId="26" applyFont="1" applyFill="1" applyBorder="1" applyAlignment="1">
      <alignment horizontal="center" vertical="center" wrapText="1"/>
    </xf>
    <xf numFmtId="0" fontId="7" fillId="0" borderId="2" xfId="17" applyFont="1" applyBorder="1" applyAlignment="1">
      <alignment horizontal="justify" vertical="center"/>
    </xf>
    <xf numFmtId="168" fontId="7" fillId="0" borderId="2" xfId="15" applyNumberFormat="1" applyFont="1" applyFill="1" applyBorder="1" applyAlignment="1">
      <alignment horizontal="right" vertical="center" wrapText="1"/>
    </xf>
    <xf numFmtId="0" fontId="7" fillId="0"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Fill="1" applyBorder="1"/>
    <xf numFmtId="168" fontId="7" fillId="2" borderId="2" xfId="15" applyNumberFormat="1" applyFont="1" applyFill="1" applyBorder="1" applyAlignment="1">
      <alignment horizontal="center" vertical="center" wrapText="1"/>
    </xf>
    <xf numFmtId="172" fontId="7" fillId="0" borderId="2" xfId="15" applyNumberFormat="1" applyFont="1" applyFill="1" applyBorder="1" applyAlignment="1">
      <alignment horizontal="right" vertical="center" wrapText="1"/>
    </xf>
    <xf numFmtId="1" fontId="7" fillId="0" borderId="2" xfId="0" applyNumberFormat="1" applyFont="1" applyFill="1" applyBorder="1" applyAlignment="1">
      <alignment horizontal="center" vertical="center" wrapText="1"/>
    </xf>
    <xf numFmtId="0" fontId="7" fillId="0" borderId="2" xfId="0" applyFont="1" applyBorder="1" applyAlignment="1">
      <alignment horizontal="left" vertical="center" wrapText="1"/>
    </xf>
    <xf numFmtId="175" fontId="7" fillId="0" borderId="2" xfId="15" applyNumberFormat="1" applyFont="1" applyFill="1" applyBorder="1" applyAlignment="1">
      <alignment horizontal="right" vertical="center" wrapText="1"/>
    </xf>
    <xf numFmtId="175" fontId="7" fillId="2" borderId="2" xfId="15" applyNumberFormat="1" applyFont="1" applyFill="1" applyBorder="1" applyAlignment="1">
      <alignment horizontal="center" vertical="center" wrapText="1"/>
    </xf>
    <xf numFmtId="166" fontId="7" fillId="0" borderId="2" xfId="15" applyNumberFormat="1" applyFont="1" applyFill="1" applyBorder="1" applyAlignment="1">
      <alignment horizontal="right" vertical="center" wrapText="1"/>
    </xf>
    <xf numFmtId="166" fontId="7" fillId="0" borderId="2" xfId="0" applyNumberFormat="1" applyFont="1" applyBorder="1" applyAlignment="1">
      <alignment horizontal="left" vertical="center" wrapText="1"/>
    </xf>
    <xf numFmtId="0" fontId="44" fillId="0" borderId="2" xfId="17" applyFont="1" applyBorder="1" applyAlignment="1">
      <alignment horizontal="justify" vertical="center"/>
    </xf>
    <xf numFmtId="0" fontId="44" fillId="0" borderId="2" xfId="0" applyFont="1" applyFill="1" applyBorder="1" applyAlignment="1">
      <alignment horizontal="center" vertical="center" wrapText="1"/>
    </xf>
    <xf numFmtId="0" fontId="44" fillId="0" borderId="2" xfId="0" applyFont="1" applyBorder="1" applyAlignment="1">
      <alignment horizontal="center" vertical="center" wrapText="1"/>
    </xf>
    <xf numFmtId="0" fontId="44" fillId="0" borderId="2" xfId="0" applyFont="1" applyFill="1" applyBorder="1"/>
    <xf numFmtId="0" fontId="47" fillId="0" borderId="0" xfId="0" applyFont="1" applyFill="1"/>
    <xf numFmtId="1" fontId="7" fillId="0" borderId="2" xfId="26" applyNumberFormat="1" applyFont="1" applyFill="1" applyBorder="1" applyAlignment="1">
      <alignment horizontal="center" vertical="center" shrinkToFit="1"/>
    </xf>
    <xf numFmtId="0" fontId="7" fillId="0" borderId="2" xfId="0" applyFont="1" applyFill="1" applyBorder="1" applyAlignment="1">
      <alignment horizontal="left" vertical="center" wrapText="1"/>
    </xf>
    <xf numFmtId="0" fontId="48" fillId="0" borderId="0" xfId="0" applyFont="1" applyFill="1"/>
    <xf numFmtId="0" fontId="7" fillId="0" borderId="2" xfId="26" applyFont="1" applyFill="1" applyBorder="1" applyAlignment="1">
      <alignment horizontal="justify" vertical="center" wrapText="1"/>
    </xf>
    <xf numFmtId="1" fontId="44" fillId="0" borderId="2" xfId="26" applyNumberFormat="1" applyFont="1" applyFill="1" applyBorder="1" applyAlignment="1">
      <alignment horizontal="center" vertical="center" shrinkToFit="1"/>
    </xf>
    <xf numFmtId="0" fontId="49" fillId="0" borderId="0" xfId="0" applyFont="1" applyFill="1"/>
    <xf numFmtId="0" fontId="7" fillId="2" borderId="2" xfId="26" applyFont="1" applyFill="1" applyBorder="1" applyAlignment="1">
      <alignment horizontal="justify" vertical="center" wrapText="1"/>
    </xf>
    <xf numFmtId="168" fontId="7" fillId="2" borderId="2" xfId="15" applyNumberFormat="1" applyFont="1" applyFill="1" applyBorder="1" applyAlignment="1">
      <alignment horizontal="right" vertical="center" wrapText="1"/>
    </xf>
    <xf numFmtId="0" fontId="7" fillId="2" borderId="2" xfId="26"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2" xfId="0" applyFont="1" applyFill="1" applyBorder="1"/>
    <xf numFmtId="0" fontId="48" fillId="2" borderId="0" xfId="0" applyFont="1" applyFill="1"/>
    <xf numFmtId="0" fontId="3" fillId="0" borderId="2" xfId="0" applyFont="1" applyFill="1" applyBorder="1"/>
    <xf numFmtId="0" fontId="44" fillId="0" borderId="2" xfId="26" applyFont="1" applyFill="1" applyBorder="1" applyAlignment="1">
      <alignment horizontal="justify" vertical="center" wrapText="1"/>
    </xf>
    <xf numFmtId="0" fontId="44" fillId="0" borderId="2" xfId="0" applyFont="1" applyFill="1" applyBorder="1" applyAlignment="1">
      <alignment horizontal="center" vertical="center"/>
    </xf>
    <xf numFmtId="0" fontId="44" fillId="0" borderId="3" xfId="0" applyFont="1" applyFill="1" applyBorder="1" applyAlignment="1">
      <alignment horizontal="center" vertical="center"/>
    </xf>
    <xf numFmtId="1" fontId="7" fillId="0" borderId="13" xfId="26" applyNumberFormat="1" applyFont="1" applyFill="1" applyBorder="1" applyAlignment="1">
      <alignment horizontal="center" vertical="center" shrinkToFit="1"/>
    </xf>
    <xf numFmtId="0" fontId="7" fillId="0" borderId="13" xfId="26" applyFont="1" applyFill="1" applyBorder="1" applyAlignment="1">
      <alignment horizontal="justify" vertical="center" wrapText="1"/>
    </xf>
    <xf numFmtId="168" fontId="7" fillId="0" borderId="13" xfId="15" applyNumberFormat="1" applyFont="1" applyFill="1" applyBorder="1" applyAlignment="1">
      <alignment horizontal="right" vertical="center" wrapText="1"/>
    </xf>
    <xf numFmtId="0" fontId="7" fillId="0" borderId="13" xfId="26" applyFont="1" applyFill="1" applyBorder="1" applyAlignment="1">
      <alignment horizontal="center" vertical="center" wrapText="1"/>
    </xf>
    <xf numFmtId="0" fontId="3" fillId="0" borderId="13" xfId="0" applyFont="1" applyFill="1" applyBorder="1"/>
    <xf numFmtId="1" fontId="44" fillId="0" borderId="13" xfId="26" applyNumberFormat="1" applyFont="1" applyFill="1" applyBorder="1" applyAlignment="1">
      <alignment horizontal="center" vertical="center" shrinkToFit="1"/>
    </xf>
    <xf numFmtId="0" fontId="44" fillId="0" borderId="13" xfId="26" applyFont="1" applyFill="1" applyBorder="1" applyAlignment="1">
      <alignment horizontal="justify" vertical="center" wrapText="1"/>
    </xf>
    <xf numFmtId="168" fontId="44" fillId="0" borderId="13" xfId="15" applyNumberFormat="1" applyFont="1" applyFill="1" applyBorder="1" applyAlignment="1">
      <alignment horizontal="right" vertical="center" wrapText="1"/>
    </xf>
    <xf numFmtId="0" fontId="44" fillId="0" borderId="13" xfId="26" applyFont="1" applyFill="1" applyBorder="1" applyAlignment="1">
      <alignment horizontal="center" vertical="center" wrapText="1"/>
    </xf>
    <xf numFmtId="0" fontId="44" fillId="0" borderId="13" xfId="0" applyFont="1" applyFill="1" applyBorder="1"/>
    <xf numFmtId="0" fontId="44" fillId="0" borderId="13" xfId="0" applyFont="1" applyFill="1" applyBorder="1" applyAlignment="1">
      <alignment horizontal="center" vertical="center" wrapText="1"/>
    </xf>
    <xf numFmtId="168" fontId="7" fillId="0" borderId="13" xfId="15" quotePrefix="1" applyNumberFormat="1" applyFont="1" applyFill="1" applyBorder="1" applyAlignment="1">
      <alignment horizontal="right" vertical="center" wrapText="1"/>
    </xf>
    <xf numFmtId="175" fontId="7" fillId="0" borderId="13" xfId="15" quotePrefix="1" applyNumberFormat="1" applyFont="1" applyFill="1" applyBorder="1" applyAlignment="1">
      <alignment horizontal="right" vertical="center" wrapText="1"/>
    </xf>
    <xf numFmtId="0" fontId="7" fillId="0" borderId="13" xfId="0" applyFont="1" applyFill="1" applyBorder="1" applyAlignment="1">
      <alignment horizontal="center" vertical="center" wrapText="1"/>
    </xf>
    <xf numFmtId="168" fontId="7" fillId="0" borderId="2" xfId="15" quotePrefix="1" applyNumberFormat="1" applyFont="1" applyFill="1" applyBorder="1" applyAlignment="1">
      <alignment horizontal="right" vertical="center" wrapText="1"/>
    </xf>
    <xf numFmtId="1" fontId="7" fillId="2" borderId="2" xfId="26" applyNumberFormat="1" applyFont="1" applyFill="1" applyBorder="1" applyAlignment="1">
      <alignment horizontal="center" vertical="center" shrinkToFit="1"/>
    </xf>
    <xf numFmtId="168" fontId="44" fillId="0" borderId="2" xfId="15" applyNumberFormat="1" applyFont="1" applyFill="1" applyBorder="1" applyAlignment="1">
      <alignment vertical="center"/>
    </xf>
    <xf numFmtId="0" fontId="7" fillId="0" borderId="2" xfId="0" applyFont="1" applyFill="1" applyBorder="1" applyAlignment="1">
      <alignment horizontal="center" vertical="center"/>
    </xf>
    <xf numFmtId="0" fontId="44" fillId="0" borderId="2" xfId="0" applyFont="1" applyFill="1" applyBorder="1" applyAlignment="1">
      <alignment vertical="center"/>
    </xf>
    <xf numFmtId="0" fontId="44" fillId="0" borderId="0" xfId="0" applyFont="1" applyFill="1"/>
    <xf numFmtId="0" fontId="7" fillId="0" borderId="0" xfId="0" applyFont="1" applyFill="1" applyAlignment="1">
      <alignment vertical="center"/>
    </xf>
    <xf numFmtId="0" fontId="7" fillId="0" borderId="0" xfId="27" applyFont="1" applyAlignment="1">
      <alignment horizontal="center" vertical="center"/>
    </xf>
    <xf numFmtId="0" fontId="7" fillId="0" borderId="0" xfId="27" applyFont="1" applyAlignment="1">
      <alignment horizontal="right" vertical="center"/>
    </xf>
    <xf numFmtId="0" fontId="3" fillId="0" borderId="0" xfId="27" applyFont="1" applyAlignment="1">
      <alignment horizontal="center" vertical="center"/>
    </xf>
    <xf numFmtId="0" fontId="7" fillId="0" borderId="0" xfId="27" applyFont="1" applyAlignment="1">
      <alignment horizontal="center" vertical="center" wrapText="1"/>
    </xf>
    <xf numFmtId="0" fontId="7" fillId="3" borderId="0" xfId="27" applyFont="1" applyFill="1" applyAlignment="1">
      <alignment horizontal="center" vertical="center"/>
    </xf>
    <xf numFmtId="0" fontId="3" fillId="3" borderId="2" xfId="27" applyFont="1" applyFill="1" applyBorder="1" applyAlignment="1">
      <alignment horizontal="center" vertical="center" wrapText="1"/>
    </xf>
    <xf numFmtId="0" fontId="3" fillId="0" borderId="2" xfId="27" applyFont="1" applyBorder="1" applyAlignment="1">
      <alignment horizontal="center" vertical="center" wrapText="1"/>
    </xf>
    <xf numFmtId="0" fontId="3" fillId="3" borderId="2" xfId="27" applyFont="1" applyFill="1" applyBorder="1" applyAlignment="1">
      <alignment horizontal="center" vertical="center"/>
    </xf>
    <xf numFmtId="0" fontId="3" fillId="3" borderId="0" xfId="27" applyFont="1" applyFill="1" applyAlignment="1">
      <alignment horizontal="center" vertical="center"/>
    </xf>
    <xf numFmtId="168" fontId="3" fillId="0" borderId="2" xfId="4" applyNumberFormat="1" applyFont="1" applyFill="1" applyBorder="1" applyAlignment="1">
      <alignment horizontal="right" vertical="center" wrapText="1"/>
    </xf>
    <xf numFmtId="168" fontId="3" fillId="3" borderId="2" xfId="4" applyNumberFormat="1" applyFont="1" applyFill="1" applyBorder="1" applyAlignment="1">
      <alignment horizontal="right" vertical="center" wrapText="1"/>
    </xf>
    <xf numFmtId="0" fontId="44" fillId="3" borderId="2" xfId="27" applyFont="1" applyFill="1" applyBorder="1" applyAlignment="1">
      <alignment horizontal="center" vertical="center" wrapText="1"/>
    </xf>
    <xf numFmtId="0" fontId="44" fillId="3" borderId="2" xfId="27" applyFont="1" applyFill="1" applyBorder="1" applyAlignment="1">
      <alignment horizontal="left" vertical="center" wrapText="1"/>
    </xf>
    <xf numFmtId="0" fontId="44" fillId="0" borderId="2" xfId="27" applyFont="1" applyBorder="1" applyAlignment="1">
      <alignment horizontal="center" vertical="center" wrapText="1"/>
    </xf>
    <xf numFmtId="168" fontId="44" fillId="0" borderId="2" xfId="4" applyNumberFormat="1" applyFont="1" applyFill="1" applyBorder="1" applyAlignment="1">
      <alignment horizontal="right" vertical="center" wrapText="1"/>
    </xf>
    <xf numFmtId="168" fontId="44" fillId="3" borderId="2" xfId="4" applyNumberFormat="1" applyFont="1" applyFill="1" applyBorder="1" applyAlignment="1">
      <alignment horizontal="right" vertical="center" wrapText="1"/>
    </xf>
    <xf numFmtId="0" fontId="44" fillId="3" borderId="2" xfId="27" applyFont="1" applyFill="1" applyBorder="1" applyAlignment="1">
      <alignment horizontal="center" vertical="center"/>
    </xf>
    <xf numFmtId="0" fontId="44" fillId="3" borderId="0" xfId="27" applyFont="1" applyFill="1" applyAlignment="1">
      <alignment horizontal="center" vertical="center"/>
    </xf>
    <xf numFmtId="0" fontId="7" fillId="3" borderId="2" xfId="27" applyFont="1" applyFill="1" applyBorder="1" applyAlignment="1">
      <alignment horizontal="center" vertical="center" wrapText="1"/>
    </xf>
    <xf numFmtId="1" fontId="7" fillId="3" borderId="2" xfId="2" applyNumberFormat="1" applyFont="1" applyFill="1" applyBorder="1" applyAlignment="1">
      <alignment horizontal="left" vertical="center" wrapText="1"/>
    </xf>
    <xf numFmtId="0" fontId="7" fillId="0" borderId="2" xfId="27" applyFont="1" applyBorder="1" applyAlignment="1">
      <alignment horizontal="center" vertical="center" wrapText="1"/>
    </xf>
    <xf numFmtId="168" fontId="7" fillId="0" borderId="2" xfId="4" applyNumberFormat="1" applyFont="1" applyFill="1" applyBorder="1" applyAlignment="1">
      <alignment horizontal="right" vertical="center" wrapText="1"/>
    </xf>
    <xf numFmtId="168" fontId="7" fillId="0" borderId="2" xfId="4" applyNumberFormat="1" applyFont="1" applyFill="1" applyBorder="1" applyAlignment="1">
      <alignment horizontal="center" vertical="center" wrapText="1"/>
    </xf>
    <xf numFmtId="168" fontId="7" fillId="3" borderId="2" xfId="4" applyNumberFormat="1" applyFont="1" applyFill="1" applyBorder="1" applyAlignment="1">
      <alignment horizontal="right" vertical="center" wrapText="1"/>
    </xf>
    <xf numFmtId="168" fontId="7" fillId="3" borderId="2" xfId="27" applyNumberFormat="1" applyFont="1" applyFill="1" applyBorder="1" applyAlignment="1">
      <alignment horizontal="center" vertical="center"/>
    </xf>
    <xf numFmtId="0" fontId="3" fillId="0" borderId="2" xfId="27" applyFont="1" applyBorder="1" applyAlignment="1">
      <alignment vertical="center" wrapText="1"/>
    </xf>
    <xf numFmtId="168" fontId="50" fillId="0" borderId="2" xfId="4" applyNumberFormat="1" applyFont="1" applyFill="1" applyBorder="1" applyAlignment="1">
      <alignment horizontal="center" vertical="center" wrapText="1"/>
    </xf>
    <xf numFmtId="0" fontId="51" fillId="0" borderId="2" xfId="27" applyFont="1" applyBorder="1" applyAlignment="1">
      <alignment vertical="center" wrapText="1"/>
    </xf>
    <xf numFmtId="0" fontId="7" fillId="3" borderId="2" xfId="27" applyFont="1" applyFill="1" applyBorder="1" applyAlignment="1">
      <alignment horizontal="center" vertical="center"/>
    </xf>
    <xf numFmtId="0" fontId="51" fillId="0" borderId="2" xfId="0" applyFont="1" applyBorder="1" applyAlignment="1">
      <alignment horizontal="justify" vertical="center" wrapText="1"/>
    </xf>
    <xf numFmtId="3" fontId="3" fillId="0" borderId="2" xfId="27" applyNumberFormat="1" applyFont="1" applyBorder="1" applyAlignment="1">
      <alignment vertical="center" wrapText="1"/>
    </xf>
    <xf numFmtId="0" fontId="7" fillId="0" borderId="2" xfId="27" applyFont="1" applyBorder="1" applyAlignment="1">
      <alignment vertical="center" wrapText="1"/>
    </xf>
    <xf numFmtId="3" fontId="7" fillId="0" borderId="2" xfId="27" applyNumberFormat="1" applyFont="1" applyBorder="1" applyAlignment="1">
      <alignment vertical="center" wrapText="1"/>
    </xf>
    <xf numFmtId="0" fontId="7" fillId="0" borderId="2" xfId="27" applyFont="1" applyBorder="1" applyAlignment="1">
      <alignment vertical="center"/>
    </xf>
    <xf numFmtId="0" fontId="7" fillId="3" borderId="2" xfId="27" applyFont="1" applyFill="1" applyBorder="1" applyAlignment="1">
      <alignment horizontal="left" vertical="center" wrapText="1"/>
    </xf>
    <xf numFmtId="0" fontId="7" fillId="3" borderId="2" xfId="27" applyFont="1" applyFill="1" applyBorder="1" applyAlignment="1">
      <alignment horizontal="justify" vertical="center" wrapText="1"/>
    </xf>
    <xf numFmtId="0" fontId="44" fillId="3" borderId="2" xfId="5" quotePrefix="1" applyFont="1" applyFill="1" applyBorder="1" applyAlignment="1">
      <alignment horizontal="left" vertical="center" wrapText="1"/>
    </xf>
    <xf numFmtId="168" fontId="7" fillId="0" borderId="2" xfId="15" applyNumberFormat="1" applyFont="1" applyBorder="1" applyAlignment="1">
      <alignment horizontal="center" vertical="center" wrapText="1"/>
    </xf>
    <xf numFmtId="168" fontId="7" fillId="0" borderId="2" xfId="27" applyNumberFormat="1" applyFont="1" applyBorder="1" applyAlignment="1">
      <alignment horizontal="center" vertical="center" wrapText="1"/>
    </xf>
    <xf numFmtId="1" fontId="7" fillId="0" borderId="2" xfId="2" applyNumberFormat="1" applyFont="1" applyBorder="1" applyAlignment="1">
      <alignment horizontal="center" vertical="center" wrapText="1"/>
    </xf>
    <xf numFmtId="1" fontId="44" fillId="3" borderId="2" xfId="2" applyNumberFormat="1" applyFont="1" applyFill="1" applyBorder="1" applyAlignment="1">
      <alignment horizontal="left" vertical="center" wrapText="1"/>
    </xf>
    <xf numFmtId="168" fontId="7" fillId="0" borderId="2" xfId="15" quotePrefix="1" applyNumberFormat="1" applyFont="1" applyFill="1" applyBorder="1" applyAlignment="1">
      <alignment horizontal="justify" vertical="center" wrapText="1"/>
    </xf>
    <xf numFmtId="176" fontId="7" fillId="0" borderId="2" xfId="15" quotePrefix="1" applyNumberFormat="1" applyFont="1" applyFill="1" applyBorder="1" applyAlignment="1">
      <alignment horizontal="center" vertical="center" wrapText="1"/>
    </xf>
    <xf numFmtId="0" fontId="7" fillId="3" borderId="2" xfId="28" applyNumberFormat="1" applyFont="1" applyFill="1" applyBorder="1" applyAlignment="1">
      <alignment horizontal="center" vertical="center"/>
    </xf>
    <xf numFmtId="168" fontId="7" fillId="0" borderId="2" xfId="15" applyNumberFormat="1" applyFont="1" applyFill="1" applyBorder="1" applyAlignment="1">
      <alignment horizontal="right" vertical="center"/>
    </xf>
    <xf numFmtId="168" fontId="7" fillId="0" borderId="2" xfId="15" applyNumberFormat="1" applyFont="1" applyFill="1" applyBorder="1" applyAlignment="1">
      <alignment horizontal="center" vertical="center" wrapText="1"/>
    </xf>
    <xf numFmtId="0" fontId="44" fillId="3" borderId="2" xfId="28" applyNumberFormat="1" applyFont="1" applyFill="1" applyBorder="1" applyAlignment="1">
      <alignment horizontal="center" vertical="center"/>
    </xf>
    <xf numFmtId="168" fontId="44" fillId="0" borderId="2" xfId="15" quotePrefix="1" applyNumberFormat="1" applyFont="1" applyFill="1" applyBorder="1" applyAlignment="1">
      <alignment horizontal="justify" vertical="center" wrapText="1"/>
    </xf>
    <xf numFmtId="168" fontId="44" fillId="0" borderId="2" xfId="15" applyNumberFormat="1" applyFont="1" applyBorder="1" applyAlignment="1">
      <alignment horizontal="center" vertical="center" wrapText="1"/>
    </xf>
    <xf numFmtId="168" fontId="44" fillId="0" borderId="2" xfId="27" applyNumberFormat="1" applyFont="1" applyBorder="1" applyAlignment="1">
      <alignment horizontal="center" vertical="center" wrapText="1"/>
    </xf>
    <xf numFmtId="0" fontId="44" fillId="0" borderId="2" xfId="27" applyFont="1" applyBorder="1" applyAlignment="1">
      <alignment horizontal="center" vertical="center"/>
    </xf>
    <xf numFmtId="3" fontId="44" fillId="0" borderId="2" xfId="27" applyNumberFormat="1" applyFont="1" applyBorder="1" applyAlignment="1">
      <alignment horizontal="right" vertical="center"/>
    </xf>
    <xf numFmtId="0" fontId="44" fillId="0" borderId="2" xfId="27" applyFont="1" applyBorder="1" applyAlignment="1">
      <alignment horizontal="right" vertical="center"/>
    </xf>
    <xf numFmtId="168" fontId="44" fillId="0" borderId="2" xfId="15" applyNumberFormat="1" applyFont="1" applyBorder="1" applyAlignment="1">
      <alignment horizontal="right" vertical="center"/>
    </xf>
    <xf numFmtId="0" fontId="44" fillId="3" borderId="2" xfId="27" applyFont="1" applyFill="1" applyBorder="1" applyAlignment="1">
      <alignment horizontal="right" vertical="center"/>
    </xf>
    <xf numFmtId="0" fontId="7" fillId="0" borderId="2" xfId="27" applyFont="1" applyBorder="1" applyAlignment="1">
      <alignment horizontal="center" vertical="center"/>
    </xf>
    <xf numFmtId="3" fontId="7" fillId="0" borderId="2" xfId="27" applyNumberFormat="1" applyFont="1" applyBorder="1" applyAlignment="1">
      <alignment horizontal="right" vertical="center" wrapText="1"/>
    </xf>
    <xf numFmtId="0" fontId="3" fillId="0" borderId="2" xfId="27" applyFont="1" applyBorder="1" applyAlignment="1">
      <alignment horizontal="center" vertical="center"/>
    </xf>
    <xf numFmtId="3" fontId="7" fillId="0" borderId="2" xfId="27" applyNumberFormat="1" applyFont="1" applyBorder="1" applyAlignment="1">
      <alignment horizontal="right" vertical="center"/>
    </xf>
    <xf numFmtId="3" fontId="7" fillId="0" borderId="2" xfId="11" applyNumberFormat="1" applyFont="1" applyFill="1" applyBorder="1" applyAlignment="1">
      <alignment horizontal="center" vertical="center" wrapText="1"/>
    </xf>
    <xf numFmtId="0" fontId="7" fillId="3" borderId="2" xfId="27" applyFont="1" applyFill="1" applyBorder="1" applyAlignment="1">
      <alignment horizontal="left" vertical="center"/>
    </xf>
    <xf numFmtId="0" fontId="7" fillId="3" borderId="2" xfId="27" applyFont="1" applyFill="1" applyBorder="1" applyAlignment="1">
      <alignment vertical="center" wrapText="1"/>
    </xf>
    <xf numFmtId="0" fontId="7" fillId="3" borderId="0" xfId="27" applyFont="1" applyFill="1" applyAlignment="1">
      <alignment horizontal="left" vertical="center"/>
    </xf>
    <xf numFmtId="166" fontId="6" fillId="2" borderId="2" xfId="5" applyNumberFormat="1" applyFont="1" applyFill="1" applyBorder="1" applyAlignment="1">
      <alignment horizontal="center" vertical="center" wrapText="1"/>
    </xf>
    <xf numFmtId="164" fontId="52" fillId="2" borderId="2" xfId="15" applyNumberFormat="1" applyFont="1" applyFill="1" applyBorder="1" applyAlignment="1">
      <alignment horizontal="right" vertical="center"/>
    </xf>
    <xf numFmtId="168" fontId="52" fillId="2" borderId="2" xfId="15" applyNumberFormat="1" applyFont="1" applyFill="1" applyBorder="1" applyAlignment="1">
      <alignment horizontal="right" vertical="center"/>
    </xf>
    <xf numFmtId="0" fontId="6" fillId="2" borderId="2" xfId="1" quotePrefix="1" applyNumberFormat="1" applyFont="1" applyFill="1" applyBorder="1" applyAlignment="1">
      <alignment horizontal="center" vertical="center" wrapText="1"/>
    </xf>
    <xf numFmtId="0" fontId="7" fillId="2" borderId="15" xfId="13" applyFont="1" applyFill="1" applyBorder="1" applyAlignment="1">
      <alignment horizontal="center" vertical="center" wrapText="1"/>
    </xf>
    <xf numFmtId="0" fontId="3" fillId="2" borderId="2" xfId="13" applyFont="1" applyFill="1" applyBorder="1" applyAlignment="1">
      <alignment horizontal="center" vertical="center" wrapText="1"/>
    </xf>
    <xf numFmtId="0" fontId="3" fillId="2" borderId="0" xfId="13" applyFont="1" applyFill="1" applyAlignment="1">
      <alignment horizontal="center" vertical="center" wrapText="1"/>
    </xf>
    <xf numFmtId="166" fontId="4" fillId="2" borderId="0" xfId="13" applyNumberFormat="1" applyFont="1" applyFill="1" applyAlignment="1">
      <alignment horizontal="center" vertical="center" wrapText="1"/>
    </xf>
    <xf numFmtId="1" fontId="3" fillId="2" borderId="2" xfId="13" applyNumberFormat="1" applyFont="1" applyFill="1" applyBorder="1" applyAlignment="1">
      <alignment horizontal="center" vertical="center" wrapText="1"/>
    </xf>
    <xf numFmtId="166" fontId="39" fillId="2" borderId="1" xfId="13" applyNumberFormat="1" applyFont="1" applyFill="1" applyBorder="1" applyAlignment="1">
      <alignment horizontal="center" vertical="center" wrapText="1"/>
    </xf>
    <xf numFmtId="0" fontId="3" fillId="2" borderId="3" xfId="13" applyFont="1" applyFill="1" applyBorder="1" applyAlignment="1">
      <alignment horizontal="center" vertical="center" wrapText="1"/>
    </xf>
    <xf numFmtId="0" fontId="3" fillId="2" borderId="13" xfId="13" applyFont="1" applyFill="1" applyBorder="1" applyAlignment="1">
      <alignment horizontal="center" vertical="center" wrapText="1"/>
    </xf>
    <xf numFmtId="3" fontId="5" fillId="2" borderId="3"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3" fontId="5" fillId="2" borderId="12" xfId="2" applyNumberFormat="1" applyFont="1" applyFill="1" applyBorder="1" applyAlignment="1">
      <alignment horizontal="center" vertical="center" wrapText="1"/>
    </xf>
    <xf numFmtId="3" fontId="5" fillId="2" borderId="14" xfId="2" applyNumberFormat="1" applyFont="1" applyFill="1" applyBorder="1" applyAlignment="1">
      <alignment horizontal="center" vertical="center" wrapText="1"/>
    </xf>
    <xf numFmtId="3" fontId="5" fillId="2" borderId="13" xfId="2" applyNumberFormat="1" applyFont="1" applyFill="1" applyBorder="1" applyAlignment="1">
      <alignment horizontal="center" vertical="center" wrapText="1"/>
    </xf>
    <xf numFmtId="0" fontId="5" fillId="2" borderId="3" xfId="1" quotePrefix="1" applyNumberFormat="1" applyFont="1" applyFill="1" applyBorder="1" applyAlignment="1">
      <alignment horizontal="center" vertical="center" wrapText="1"/>
    </xf>
    <xf numFmtId="0" fontId="5" fillId="2" borderId="7" xfId="1" quotePrefix="1" applyNumberFormat="1" applyFont="1" applyFill="1" applyBorder="1" applyAlignment="1">
      <alignment horizontal="center" vertical="center" wrapText="1"/>
    </xf>
    <xf numFmtId="0" fontId="5" fillId="2" borderId="13" xfId="1" quotePrefix="1" applyNumberFormat="1" applyFont="1" applyFill="1" applyBorder="1" applyAlignment="1">
      <alignment horizontal="center" vertical="center" wrapText="1"/>
    </xf>
    <xf numFmtId="1" fontId="3" fillId="2" borderId="0" xfId="2" applyNumberFormat="1" applyFont="1" applyFill="1" applyAlignment="1">
      <alignment horizontal="left" vertical="center" wrapText="1"/>
    </xf>
    <xf numFmtId="1" fontId="4" fillId="2" borderId="1" xfId="2" applyNumberFormat="1" applyFont="1" applyFill="1" applyBorder="1" applyAlignment="1">
      <alignment horizontal="right" vertical="center"/>
    </xf>
    <xf numFmtId="3" fontId="5" fillId="2" borderId="2" xfId="2" applyNumberFormat="1" applyFont="1" applyFill="1" applyBorder="1" applyAlignment="1">
      <alignment horizontal="center" vertical="center" wrapText="1"/>
    </xf>
    <xf numFmtId="3" fontId="5" fillId="2" borderId="4" xfId="2" applyNumberFormat="1" applyFont="1" applyFill="1" applyBorder="1" applyAlignment="1">
      <alignment horizontal="center" vertical="center" wrapText="1"/>
    </xf>
    <xf numFmtId="3" fontId="5" fillId="2" borderId="5"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8" xfId="2" applyNumberFormat="1" applyFont="1" applyFill="1" applyBorder="1" applyAlignment="1">
      <alignment horizontal="center" vertical="center" wrapText="1"/>
    </xf>
    <xf numFmtId="3" fontId="5" fillId="2" borderId="0" xfId="2" applyNumberFormat="1" applyFont="1" applyFill="1" applyBorder="1" applyAlignment="1">
      <alignment horizontal="center" vertical="center" wrapText="1"/>
    </xf>
    <xf numFmtId="3" fontId="5" fillId="2" borderId="9" xfId="2" applyNumberFormat="1" applyFont="1" applyFill="1" applyBorder="1" applyAlignment="1">
      <alignment horizontal="center" vertical="center" wrapText="1"/>
    </xf>
    <xf numFmtId="3" fontId="5" fillId="2" borderId="10" xfId="2" applyNumberFormat="1" applyFont="1" applyFill="1" applyBorder="1" applyAlignment="1">
      <alignment horizontal="center" vertical="center" wrapText="1"/>
    </xf>
    <xf numFmtId="3" fontId="5" fillId="2" borderId="1" xfId="2" applyNumberFormat="1" applyFont="1" applyFill="1" applyBorder="1" applyAlignment="1">
      <alignment horizontal="center" vertical="center" wrapText="1"/>
    </xf>
    <xf numFmtId="3" fontId="5" fillId="2" borderId="11" xfId="2" applyNumberFormat="1" applyFont="1" applyFill="1" applyBorder="1" applyAlignment="1">
      <alignment horizontal="center" vertical="center" wrapText="1"/>
    </xf>
    <xf numFmtId="165" fontId="5" fillId="2" borderId="2" xfId="3" applyNumberFormat="1" applyFont="1" applyFill="1" applyBorder="1" applyAlignment="1">
      <alignment horizontal="center" vertical="center" wrapText="1"/>
    </xf>
    <xf numFmtId="1" fontId="4" fillId="2" borderId="0" xfId="2" applyNumberFormat="1" applyFont="1" applyFill="1" applyAlignment="1">
      <alignment horizontal="center" vertical="center" wrapText="1"/>
    </xf>
    <xf numFmtId="1" fontId="7" fillId="2" borderId="0" xfId="2" applyNumberFormat="1" applyFont="1" applyFill="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7" xfId="2" applyNumberFormat="1" applyFont="1" applyFill="1" applyBorder="1" applyAlignment="1">
      <alignment horizontal="center" vertical="center" wrapText="1"/>
    </xf>
    <xf numFmtId="4" fontId="5" fillId="2" borderId="13" xfId="2" applyNumberFormat="1" applyFont="1" applyFill="1" applyBorder="1" applyAlignment="1">
      <alignment horizontal="center" vertical="center" wrapText="1"/>
    </xf>
    <xf numFmtId="1" fontId="6" fillId="2" borderId="0" xfId="2" applyNumberFormat="1" applyFont="1" applyFill="1" applyAlignment="1">
      <alignment horizontal="left" vertical="center" wrapText="1"/>
    </xf>
    <xf numFmtId="1" fontId="26" fillId="2" borderId="0" xfId="2" applyNumberFormat="1" applyFont="1" applyFill="1" applyAlignment="1">
      <alignment horizontal="center" vertical="center" wrapText="1"/>
    </xf>
    <xf numFmtId="1" fontId="5" fillId="2" borderId="0" xfId="2" applyNumberFormat="1" applyFont="1" applyFill="1" applyAlignment="1">
      <alignment horizontal="center" vertical="center" wrapText="1"/>
    </xf>
    <xf numFmtId="1" fontId="26" fillId="2" borderId="1" xfId="2" applyNumberFormat="1" applyFont="1" applyFill="1" applyBorder="1" applyAlignment="1">
      <alignment horizontal="right" vertical="center"/>
    </xf>
    <xf numFmtId="0" fontId="3"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4" fillId="0" borderId="1" xfId="0" applyFont="1" applyFill="1" applyBorder="1" applyAlignment="1">
      <alignment horizontal="right" vertical="center"/>
    </xf>
    <xf numFmtId="0" fontId="7" fillId="0" borderId="1" xfId="0" applyFont="1" applyFill="1" applyBorder="1" applyAlignment="1">
      <alignment horizontal="right" vertical="center"/>
    </xf>
    <xf numFmtId="0" fontId="7" fillId="0" borderId="3"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3" xfId="0" applyFont="1" applyFill="1" applyBorder="1" applyAlignment="1">
      <alignment horizontal="center" vertical="center" wrapText="1"/>
    </xf>
    <xf numFmtId="168" fontId="7" fillId="0" borderId="3" xfId="4" applyNumberFormat="1" applyFont="1" applyFill="1" applyBorder="1" applyAlignment="1">
      <alignment horizontal="center" vertical="center" wrapText="1"/>
    </xf>
    <xf numFmtId="168" fontId="7" fillId="0" borderId="13" xfId="4" applyNumberFormat="1" applyFont="1" applyFill="1" applyBorder="1" applyAlignment="1">
      <alignment horizontal="center" vertical="center" wrapText="1"/>
    </xf>
    <xf numFmtId="168" fontId="7" fillId="0" borderId="7" xfId="4" applyNumberFormat="1" applyFont="1" applyFill="1" applyBorder="1" applyAlignment="1">
      <alignment horizontal="center" vertical="center" wrapText="1"/>
    </xf>
    <xf numFmtId="0" fontId="3" fillId="3" borderId="0" xfId="27" applyFont="1" applyFill="1" applyAlignment="1">
      <alignment horizontal="left" vertical="center"/>
    </xf>
    <xf numFmtId="0" fontId="4" fillId="3" borderId="0" xfId="27" applyFont="1" applyFill="1" applyAlignment="1">
      <alignment horizontal="center" vertical="center"/>
    </xf>
    <xf numFmtId="0" fontId="3" fillId="3" borderId="1" xfId="27" applyFont="1" applyFill="1" applyBorder="1" applyAlignment="1">
      <alignment horizontal="center" vertical="center"/>
    </xf>
    <xf numFmtId="0" fontId="3" fillId="3" borderId="0" xfId="27" applyFont="1" applyFill="1" applyAlignment="1">
      <alignment horizontal="left" vertical="center" wrapText="1"/>
    </xf>
  </cellXfs>
  <cellStyles count="29">
    <cellStyle name="Bình thường 2" xfId="19"/>
    <cellStyle name="Bình thường 2 2" xfId="27"/>
    <cellStyle name="Comma" xfId="15" builtinId="3"/>
    <cellStyle name="Comma 10 10" xfId="11"/>
    <cellStyle name="Comma 10 2" xfId="25"/>
    <cellStyle name="Comma 10 3" xfId="23"/>
    <cellStyle name="Comma 13" xfId="24"/>
    <cellStyle name="Comma 2" xfId="3"/>
    <cellStyle name="Comma 2 2" xfId="6"/>
    <cellStyle name="Comma 3" xfId="18"/>
    <cellStyle name="Comma 5 2" xfId="9"/>
    <cellStyle name="Comma 6" xfId="12"/>
    <cellStyle name="Comma 65" xfId="14"/>
    <cellStyle name="Comma 7" xfId="4"/>
    <cellStyle name="Chuẩn 4" xfId="22"/>
    <cellStyle name="Dấu phẩy 2" xfId="20"/>
    <cellStyle name="Dấu phẩy 2 2" xfId="28"/>
    <cellStyle name="Kiểu 1" xfId="5"/>
    <cellStyle name="Normal" xfId="0" builtinId="0"/>
    <cellStyle name="Normal 19" xfId="10"/>
    <cellStyle name="Normal 2" xfId="1"/>
    <cellStyle name="Normal 2 2" xfId="26"/>
    <cellStyle name="Normal 4 3" xfId="8"/>
    <cellStyle name="Normal_Bieu mau (CV )" xfId="2"/>
    <cellStyle name="Normal_Sheet1" xfId="17"/>
    <cellStyle name="Normal_Sheet1 2" xfId="16"/>
    <cellStyle name="Normal_Sheet2" xfId="13"/>
    <cellStyle name="Style 1" xfId="7"/>
    <cellStyle name="Style 1 2" xfId="21"/>
  </cellStyles>
  <dxfs count="22">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
      <font>
        <strike val="0"/>
        <color theme="0" tint="-0.24994659260841701"/>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2"/>
  <sheetViews>
    <sheetView zoomScale="70" zoomScaleNormal="70" workbookViewId="0">
      <selection activeCell="C167" sqref="C167"/>
    </sheetView>
  </sheetViews>
  <sheetFormatPr defaultColWidth="9" defaultRowHeight="18.75" x14ac:dyDescent="0.25"/>
  <cols>
    <col min="1" max="1" width="5.85546875" style="178" customWidth="1"/>
    <col min="2" max="2" width="43.7109375" style="178" customWidth="1"/>
    <col min="3" max="3" width="17.140625" style="178" customWidth="1"/>
    <col min="4" max="4" width="18.28515625" style="178" customWidth="1"/>
    <col min="5" max="5" width="20.85546875" style="178" customWidth="1"/>
    <col min="6" max="6" width="18.28515625" style="178" customWidth="1"/>
    <col min="7" max="8" width="15.85546875" style="178" hidden="1" customWidth="1"/>
    <col min="9" max="10" width="19.5703125" style="178" customWidth="1"/>
    <col min="11" max="11" width="14.85546875" style="261" customWidth="1"/>
    <col min="12" max="154" width="9" style="178"/>
    <col min="155" max="155" width="8.5703125" style="178" customWidth="1"/>
    <col min="156" max="156" width="24.5703125" style="178" customWidth="1"/>
    <col min="157" max="157" width="15.140625" style="178" customWidth="1"/>
    <col min="158" max="158" width="16.42578125" style="178" customWidth="1"/>
    <col min="159" max="159" width="17.5703125" style="178" customWidth="1"/>
    <col min="160" max="160" width="15.42578125" style="178" customWidth="1"/>
    <col min="161" max="161" width="20.140625" style="178" customWidth="1"/>
    <col min="162" max="168" width="0" style="178" hidden="1" customWidth="1"/>
    <col min="169" max="169" width="18.5703125" style="178" customWidth="1"/>
    <col min="170" max="171" width="15.42578125" style="178" customWidth="1"/>
    <col min="172" max="174" width="14.7109375" style="178" customWidth="1"/>
    <col min="175" max="175" width="15.7109375" style="178" customWidth="1"/>
    <col min="176" max="176" width="15.140625" style="178" customWidth="1"/>
    <col min="177" max="177" width="12.85546875" style="178" customWidth="1"/>
    <col min="178" max="178" width="21" style="178" customWidth="1"/>
    <col min="179" max="179" width="11.85546875" style="178" bestFit="1" customWidth="1"/>
    <col min="180" max="410" width="9" style="178"/>
    <col min="411" max="411" width="8.5703125" style="178" customWidth="1"/>
    <col min="412" max="412" width="24.5703125" style="178" customWidth="1"/>
    <col min="413" max="413" width="15.140625" style="178" customWidth="1"/>
    <col min="414" max="414" width="16.42578125" style="178" customWidth="1"/>
    <col min="415" max="415" width="17.5703125" style="178" customWidth="1"/>
    <col min="416" max="416" width="15.42578125" style="178" customWidth="1"/>
    <col min="417" max="417" width="20.140625" style="178" customWidth="1"/>
    <col min="418" max="424" width="0" style="178" hidden="1" customWidth="1"/>
    <col min="425" max="425" width="18.5703125" style="178" customWidth="1"/>
    <col min="426" max="427" width="15.42578125" style="178" customWidth="1"/>
    <col min="428" max="430" width="14.7109375" style="178" customWidth="1"/>
    <col min="431" max="431" width="15.7109375" style="178" customWidth="1"/>
    <col min="432" max="432" width="15.140625" style="178" customWidth="1"/>
    <col min="433" max="433" width="12.85546875" style="178" customWidth="1"/>
    <col min="434" max="434" width="21" style="178" customWidth="1"/>
    <col min="435" max="435" width="11.85546875" style="178" bestFit="1" customWidth="1"/>
    <col min="436" max="666" width="9" style="178"/>
    <col min="667" max="667" width="8.5703125" style="178" customWidth="1"/>
    <col min="668" max="668" width="24.5703125" style="178" customWidth="1"/>
    <col min="669" max="669" width="15.140625" style="178" customWidth="1"/>
    <col min="670" max="670" width="16.42578125" style="178" customWidth="1"/>
    <col min="671" max="671" width="17.5703125" style="178" customWidth="1"/>
    <col min="672" max="672" width="15.42578125" style="178" customWidth="1"/>
    <col min="673" max="673" width="20.140625" style="178" customWidth="1"/>
    <col min="674" max="680" width="0" style="178" hidden="1" customWidth="1"/>
    <col min="681" max="681" width="18.5703125" style="178" customWidth="1"/>
    <col min="682" max="683" width="15.42578125" style="178" customWidth="1"/>
    <col min="684" max="686" width="14.7109375" style="178" customWidth="1"/>
    <col min="687" max="687" width="15.7109375" style="178" customWidth="1"/>
    <col min="688" max="688" width="15.140625" style="178" customWidth="1"/>
    <col min="689" max="689" width="12.85546875" style="178" customWidth="1"/>
    <col min="690" max="690" width="21" style="178" customWidth="1"/>
    <col min="691" max="691" width="11.85546875" style="178" bestFit="1" customWidth="1"/>
    <col min="692" max="922" width="9" style="178"/>
    <col min="923" max="923" width="8.5703125" style="178" customWidth="1"/>
    <col min="924" max="924" width="24.5703125" style="178" customWidth="1"/>
    <col min="925" max="925" width="15.140625" style="178" customWidth="1"/>
    <col min="926" max="926" width="16.42578125" style="178" customWidth="1"/>
    <col min="927" max="927" width="17.5703125" style="178" customWidth="1"/>
    <col min="928" max="928" width="15.42578125" style="178" customWidth="1"/>
    <col min="929" max="929" width="20.140625" style="178" customWidth="1"/>
    <col min="930" max="936" width="0" style="178" hidden="1" customWidth="1"/>
    <col min="937" max="937" width="18.5703125" style="178" customWidth="1"/>
    <col min="938" max="939" width="15.42578125" style="178" customWidth="1"/>
    <col min="940" max="942" width="14.7109375" style="178" customWidth="1"/>
    <col min="943" max="943" width="15.7109375" style="178" customWidth="1"/>
    <col min="944" max="944" width="15.140625" style="178" customWidth="1"/>
    <col min="945" max="945" width="12.85546875" style="178" customWidth="1"/>
    <col min="946" max="946" width="21" style="178" customWidth="1"/>
    <col min="947" max="947" width="11.85546875" style="178" bestFit="1" customWidth="1"/>
    <col min="948" max="1178" width="9" style="178"/>
    <col min="1179" max="1179" width="8.5703125" style="178" customWidth="1"/>
    <col min="1180" max="1180" width="24.5703125" style="178" customWidth="1"/>
    <col min="1181" max="1181" width="15.140625" style="178" customWidth="1"/>
    <col min="1182" max="1182" width="16.42578125" style="178" customWidth="1"/>
    <col min="1183" max="1183" width="17.5703125" style="178" customWidth="1"/>
    <col min="1184" max="1184" width="15.42578125" style="178" customWidth="1"/>
    <col min="1185" max="1185" width="20.140625" style="178" customWidth="1"/>
    <col min="1186" max="1192" width="0" style="178" hidden="1" customWidth="1"/>
    <col min="1193" max="1193" width="18.5703125" style="178" customWidth="1"/>
    <col min="1194" max="1195" width="15.42578125" style="178" customWidth="1"/>
    <col min="1196" max="1198" width="14.7109375" style="178" customWidth="1"/>
    <col min="1199" max="1199" width="15.7109375" style="178" customWidth="1"/>
    <col min="1200" max="1200" width="15.140625" style="178" customWidth="1"/>
    <col min="1201" max="1201" width="12.85546875" style="178" customWidth="1"/>
    <col min="1202" max="1202" width="21" style="178" customWidth="1"/>
    <col min="1203" max="1203" width="11.85546875" style="178" bestFit="1" customWidth="1"/>
    <col min="1204" max="1434" width="9" style="178"/>
    <col min="1435" max="1435" width="8.5703125" style="178" customWidth="1"/>
    <col min="1436" max="1436" width="24.5703125" style="178" customWidth="1"/>
    <col min="1437" max="1437" width="15.140625" style="178" customWidth="1"/>
    <col min="1438" max="1438" width="16.42578125" style="178" customWidth="1"/>
    <col min="1439" max="1439" width="17.5703125" style="178" customWidth="1"/>
    <col min="1440" max="1440" width="15.42578125" style="178" customWidth="1"/>
    <col min="1441" max="1441" width="20.140625" style="178" customWidth="1"/>
    <col min="1442" max="1448" width="0" style="178" hidden="1" customWidth="1"/>
    <col min="1449" max="1449" width="18.5703125" style="178" customWidth="1"/>
    <col min="1450" max="1451" width="15.42578125" style="178" customWidth="1"/>
    <col min="1452" max="1454" width="14.7109375" style="178" customWidth="1"/>
    <col min="1455" max="1455" width="15.7109375" style="178" customWidth="1"/>
    <col min="1456" max="1456" width="15.140625" style="178" customWidth="1"/>
    <col min="1457" max="1457" width="12.85546875" style="178" customWidth="1"/>
    <col min="1458" max="1458" width="21" style="178" customWidth="1"/>
    <col min="1459" max="1459" width="11.85546875" style="178" bestFit="1" customWidth="1"/>
    <col min="1460" max="1690" width="9" style="178"/>
    <col min="1691" max="1691" width="8.5703125" style="178" customWidth="1"/>
    <col min="1692" max="1692" width="24.5703125" style="178" customWidth="1"/>
    <col min="1693" max="1693" width="15.140625" style="178" customWidth="1"/>
    <col min="1694" max="1694" width="16.42578125" style="178" customWidth="1"/>
    <col min="1695" max="1695" width="17.5703125" style="178" customWidth="1"/>
    <col min="1696" max="1696" width="15.42578125" style="178" customWidth="1"/>
    <col min="1697" max="1697" width="20.140625" style="178" customWidth="1"/>
    <col min="1698" max="1704" width="0" style="178" hidden="1" customWidth="1"/>
    <col min="1705" max="1705" width="18.5703125" style="178" customWidth="1"/>
    <col min="1706" max="1707" width="15.42578125" style="178" customWidth="1"/>
    <col min="1708" max="1710" width="14.7109375" style="178" customWidth="1"/>
    <col min="1711" max="1711" width="15.7109375" style="178" customWidth="1"/>
    <col min="1712" max="1712" width="15.140625" style="178" customWidth="1"/>
    <col min="1713" max="1713" width="12.85546875" style="178" customWidth="1"/>
    <col min="1714" max="1714" width="21" style="178" customWidth="1"/>
    <col min="1715" max="1715" width="11.85546875" style="178" bestFit="1" customWidth="1"/>
    <col min="1716" max="1946" width="9" style="178"/>
    <col min="1947" max="1947" width="8.5703125" style="178" customWidth="1"/>
    <col min="1948" max="1948" width="24.5703125" style="178" customWidth="1"/>
    <col min="1949" max="1949" width="15.140625" style="178" customWidth="1"/>
    <col min="1950" max="1950" width="16.42578125" style="178" customWidth="1"/>
    <col min="1951" max="1951" width="17.5703125" style="178" customWidth="1"/>
    <col min="1952" max="1952" width="15.42578125" style="178" customWidth="1"/>
    <col min="1953" max="1953" width="20.140625" style="178" customWidth="1"/>
    <col min="1954" max="1960" width="0" style="178" hidden="1" customWidth="1"/>
    <col min="1961" max="1961" width="18.5703125" style="178" customWidth="1"/>
    <col min="1962" max="1963" width="15.42578125" style="178" customWidth="1"/>
    <col min="1964" max="1966" width="14.7109375" style="178" customWidth="1"/>
    <col min="1967" max="1967" width="15.7109375" style="178" customWidth="1"/>
    <col min="1968" max="1968" width="15.140625" style="178" customWidth="1"/>
    <col min="1969" max="1969" width="12.85546875" style="178" customWidth="1"/>
    <col min="1970" max="1970" width="21" style="178" customWidth="1"/>
    <col min="1971" max="1971" width="11.85546875" style="178" bestFit="1" customWidth="1"/>
    <col min="1972" max="2202" width="9" style="178"/>
    <col min="2203" max="2203" width="8.5703125" style="178" customWidth="1"/>
    <col min="2204" max="2204" width="24.5703125" style="178" customWidth="1"/>
    <col min="2205" max="2205" width="15.140625" style="178" customWidth="1"/>
    <col min="2206" max="2206" width="16.42578125" style="178" customWidth="1"/>
    <col min="2207" max="2207" width="17.5703125" style="178" customWidth="1"/>
    <col min="2208" max="2208" width="15.42578125" style="178" customWidth="1"/>
    <col min="2209" max="2209" width="20.140625" style="178" customWidth="1"/>
    <col min="2210" max="2216" width="0" style="178" hidden="1" customWidth="1"/>
    <col min="2217" max="2217" width="18.5703125" style="178" customWidth="1"/>
    <col min="2218" max="2219" width="15.42578125" style="178" customWidth="1"/>
    <col min="2220" max="2222" width="14.7109375" style="178" customWidth="1"/>
    <col min="2223" max="2223" width="15.7109375" style="178" customWidth="1"/>
    <col min="2224" max="2224" width="15.140625" style="178" customWidth="1"/>
    <col min="2225" max="2225" width="12.85546875" style="178" customWidth="1"/>
    <col min="2226" max="2226" width="21" style="178" customWidth="1"/>
    <col min="2227" max="2227" width="11.85546875" style="178" bestFit="1" customWidth="1"/>
    <col min="2228" max="2458" width="9" style="178"/>
    <col min="2459" max="2459" width="8.5703125" style="178" customWidth="1"/>
    <col min="2460" max="2460" width="24.5703125" style="178" customWidth="1"/>
    <col min="2461" max="2461" width="15.140625" style="178" customWidth="1"/>
    <col min="2462" max="2462" width="16.42578125" style="178" customWidth="1"/>
    <col min="2463" max="2463" width="17.5703125" style="178" customWidth="1"/>
    <col min="2464" max="2464" width="15.42578125" style="178" customWidth="1"/>
    <col min="2465" max="2465" width="20.140625" style="178" customWidth="1"/>
    <col min="2466" max="2472" width="0" style="178" hidden="1" customWidth="1"/>
    <col min="2473" max="2473" width="18.5703125" style="178" customWidth="1"/>
    <col min="2474" max="2475" width="15.42578125" style="178" customWidth="1"/>
    <col min="2476" max="2478" width="14.7109375" style="178" customWidth="1"/>
    <col min="2479" max="2479" width="15.7109375" style="178" customWidth="1"/>
    <col min="2480" max="2480" width="15.140625" style="178" customWidth="1"/>
    <col min="2481" max="2481" width="12.85546875" style="178" customWidth="1"/>
    <col min="2482" max="2482" width="21" style="178" customWidth="1"/>
    <col min="2483" max="2483" width="11.85546875" style="178" bestFit="1" customWidth="1"/>
    <col min="2484" max="2714" width="9" style="178"/>
    <col min="2715" max="2715" width="8.5703125" style="178" customWidth="1"/>
    <col min="2716" max="2716" width="24.5703125" style="178" customWidth="1"/>
    <col min="2717" max="2717" width="15.140625" style="178" customWidth="1"/>
    <col min="2718" max="2718" width="16.42578125" style="178" customWidth="1"/>
    <col min="2719" max="2719" width="17.5703125" style="178" customWidth="1"/>
    <col min="2720" max="2720" width="15.42578125" style="178" customWidth="1"/>
    <col min="2721" max="2721" width="20.140625" style="178" customWidth="1"/>
    <col min="2722" max="2728" width="0" style="178" hidden="1" customWidth="1"/>
    <col min="2729" max="2729" width="18.5703125" style="178" customWidth="1"/>
    <col min="2730" max="2731" width="15.42578125" style="178" customWidth="1"/>
    <col min="2732" max="2734" width="14.7109375" style="178" customWidth="1"/>
    <col min="2735" max="2735" width="15.7109375" style="178" customWidth="1"/>
    <col min="2736" max="2736" width="15.140625" style="178" customWidth="1"/>
    <col min="2737" max="2737" width="12.85546875" style="178" customWidth="1"/>
    <col min="2738" max="2738" width="21" style="178" customWidth="1"/>
    <col min="2739" max="2739" width="11.85546875" style="178" bestFit="1" customWidth="1"/>
    <col min="2740" max="2970" width="9" style="178"/>
    <col min="2971" max="2971" width="8.5703125" style="178" customWidth="1"/>
    <col min="2972" max="2972" width="24.5703125" style="178" customWidth="1"/>
    <col min="2973" max="2973" width="15.140625" style="178" customWidth="1"/>
    <col min="2974" max="2974" width="16.42578125" style="178" customWidth="1"/>
    <col min="2975" max="2975" width="17.5703125" style="178" customWidth="1"/>
    <col min="2976" max="2976" width="15.42578125" style="178" customWidth="1"/>
    <col min="2977" max="2977" width="20.140625" style="178" customWidth="1"/>
    <col min="2978" max="2984" width="0" style="178" hidden="1" customWidth="1"/>
    <col min="2985" max="2985" width="18.5703125" style="178" customWidth="1"/>
    <col min="2986" max="2987" width="15.42578125" style="178" customWidth="1"/>
    <col min="2988" max="2990" width="14.7109375" style="178" customWidth="1"/>
    <col min="2991" max="2991" width="15.7109375" style="178" customWidth="1"/>
    <col min="2992" max="2992" width="15.140625" style="178" customWidth="1"/>
    <col min="2993" max="2993" width="12.85546875" style="178" customWidth="1"/>
    <col min="2994" max="2994" width="21" style="178" customWidth="1"/>
    <col min="2995" max="2995" width="11.85546875" style="178" bestFit="1" customWidth="1"/>
    <col min="2996" max="3226" width="9" style="178"/>
    <col min="3227" max="3227" width="8.5703125" style="178" customWidth="1"/>
    <col min="3228" max="3228" width="24.5703125" style="178" customWidth="1"/>
    <col min="3229" max="3229" width="15.140625" style="178" customWidth="1"/>
    <col min="3230" max="3230" width="16.42578125" style="178" customWidth="1"/>
    <col min="3231" max="3231" width="17.5703125" style="178" customWidth="1"/>
    <col min="3232" max="3232" width="15.42578125" style="178" customWidth="1"/>
    <col min="3233" max="3233" width="20.140625" style="178" customWidth="1"/>
    <col min="3234" max="3240" width="0" style="178" hidden="1" customWidth="1"/>
    <col min="3241" max="3241" width="18.5703125" style="178" customWidth="1"/>
    <col min="3242" max="3243" width="15.42578125" style="178" customWidth="1"/>
    <col min="3244" max="3246" width="14.7109375" style="178" customWidth="1"/>
    <col min="3247" max="3247" width="15.7109375" style="178" customWidth="1"/>
    <col min="3248" max="3248" width="15.140625" style="178" customWidth="1"/>
    <col min="3249" max="3249" width="12.85546875" style="178" customWidth="1"/>
    <col min="3250" max="3250" width="21" style="178" customWidth="1"/>
    <col min="3251" max="3251" width="11.85546875" style="178" bestFit="1" customWidth="1"/>
    <col min="3252" max="3482" width="9" style="178"/>
    <col min="3483" max="3483" width="8.5703125" style="178" customWidth="1"/>
    <col min="3484" max="3484" width="24.5703125" style="178" customWidth="1"/>
    <col min="3485" max="3485" width="15.140625" style="178" customWidth="1"/>
    <col min="3486" max="3486" width="16.42578125" style="178" customWidth="1"/>
    <col min="3487" max="3487" width="17.5703125" style="178" customWidth="1"/>
    <col min="3488" max="3488" width="15.42578125" style="178" customWidth="1"/>
    <col min="3489" max="3489" width="20.140625" style="178" customWidth="1"/>
    <col min="3490" max="3496" width="0" style="178" hidden="1" customWidth="1"/>
    <col min="3497" max="3497" width="18.5703125" style="178" customWidth="1"/>
    <col min="3498" max="3499" width="15.42578125" style="178" customWidth="1"/>
    <col min="3500" max="3502" width="14.7109375" style="178" customWidth="1"/>
    <col min="3503" max="3503" width="15.7109375" style="178" customWidth="1"/>
    <col min="3504" max="3504" width="15.140625" style="178" customWidth="1"/>
    <col min="3505" max="3505" width="12.85546875" style="178" customWidth="1"/>
    <col min="3506" max="3506" width="21" style="178" customWidth="1"/>
    <col min="3507" max="3507" width="11.85546875" style="178" bestFit="1" customWidth="1"/>
    <col min="3508" max="3738" width="9" style="178"/>
    <col min="3739" max="3739" width="8.5703125" style="178" customWidth="1"/>
    <col min="3740" max="3740" width="24.5703125" style="178" customWidth="1"/>
    <col min="3741" max="3741" width="15.140625" style="178" customWidth="1"/>
    <col min="3742" max="3742" width="16.42578125" style="178" customWidth="1"/>
    <col min="3743" max="3743" width="17.5703125" style="178" customWidth="1"/>
    <col min="3744" max="3744" width="15.42578125" style="178" customWidth="1"/>
    <col min="3745" max="3745" width="20.140625" style="178" customWidth="1"/>
    <col min="3746" max="3752" width="0" style="178" hidden="1" customWidth="1"/>
    <col min="3753" max="3753" width="18.5703125" style="178" customWidth="1"/>
    <col min="3754" max="3755" width="15.42578125" style="178" customWidth="1"/>
    <col min="3756" max="3758" width="14.7109375" style="178" customWidth="1"/>
    <col min="3759" max="3759" width="15.7109375" style="178" customWidth="1"/>
    <col min="3760" max="3760" width="15.140625" style="178" customWidth="1"/>
    <col min="3761" max="3761" width="12.85546875" style="178" customWidth="1"/>
    <col min="3762" max="3762" width="21" style="178" customWidth="1"/>
    <col min="3763" max="3763" width="11.85546875" style="178" bestFit="1" customWidth="1"/>
    <col min="3764" max="3994" width="9" style="178"/>
    <col min="3995" max="3995" width="8.5703125" style="178" customWidth="1"/>
    <col min="3996" max="3996" width="24.5703125" style="178" customWidth="1"/>
    <col min="3997" max="3997" width="15.140625" style="178" customWidth="1"/>
    <col min="3998" max="3998" width="16.42578125" style="178" customWidth="1"/>
    <col min="3999" max="3999" width="17.5703125" style="178" customWidth="1"/>
    <col min="4000" max="4000" width="15.42578125" style="178" customWidth="1"/>
    <col min="4001" max="4001" width="20.140625" style="178" customWidth="1"/>
    <col min="4002" max="4008" width="0" style="178" hidden="1" customWidth="1"/>
    <col min="4009" max="4009" width="18.5703125" style="178" customWidth="1"/>
    <col min="4010" max="4011" width="15.42578125" style="178" customWidth="1"/>
    <col min="4012" max="4014" width="14.7109375" style="178" customWidth="1"/>
    <col min="4015" max="4015" width="15.7109375" style="178" customWidth="1"/>
    <col min="4016" max="4016" width="15.140625" style="178" customWidth="1"/>
    <col min="4017" max="4017" width="12.85546875" style="178" customWidth="1"/>
    <col min="4018" max="4018" width="21" style="178" customWidth="1"/>
    <col min="4019" max="4019" width="11.85546875" style="178" bestFit="1" customWidth="1"/>
    <col min="4020" max="4250" width="9" style="178"/>
    <col min="4251" max="4251" width="8.5703125" style="178" customWidth="1"/>
    <col min="4252" max="4252" width="24.5703125" style="178" customWidth="1"/>
    <col min="4253" max="4253" width="15.140625" style="178" customWidth="1"/>
    <col min="4254" max="4254" width="16.42578125" style="178" customWidth="1"/>
    <col min="4255" max="4255" width="17.5703125" style="178" customWidth="1"/>
    <col min="4256" max="4256" width="15.42578125" style="178" customWidth="1"/>
    <col min="4257" max="4257" width="20.140625" style="178" customWidth="1"/>
    <col min="4258" max="4264" width="0" style="178" hidden="1" customWidth="1"/>
    <col min="4265" max="4265" width="18.5703125" style="178" customWidth="1"/>
    <col min="4266" max="4267" width="15.42578125" style="178" customWidth="1"/>
    <col min="4268" max="4270" width="14.7109375" style="178" customWidth="1"/>
    <col min="4271" max="4271" width="15.7109375" style="178" customWidth="1"/>
    <col min="4272" max="4272" width="15.140625" style="178" customWidth="1"/>
    <col min="4273" max="4273" width="12.85546875" style="178" customWidth="1"/>
    <col min="4274" max="4274" width="21" style="178" customWidth="1"/>
    <col min="4275" max="4275" width="11.85546875" style="178" bestFit="1" customWidth="1"/>
    <col min="4276" max="4506" width="9" style="178"/>
    <col min="4507" max="4507" width="8.5703125" style="178" customWidth="1"/>
    <col min="4508" max="4508" width="24.5703125" style="178" customWidth="1"/>
    <col min="4509" max="4509" width="15.140625" style="178" customWidth="1"/>
    <col min="4510" max="4510" width="16.42578125" style="178" customWidth="1"/>
    <col min="4511" max="4511" width="17.5703125" style="178" customWidth="1"/>
    <col min="4512" max="4512" width="15.42578125" style="178" customWidth="1"/>
    <col min="4513" max="4513" width="20.140625" style="178" customWidth="1"/>
    <col min="4514" max="4520" width="0" style="178" hidden="1" customWidth="1"/>
    <col min="4521" max="4521" width="18.5703125" style="178" customWidth="1"/>
    <col min="4522" max="4523" width="15.42578125" style="178" customWidth="1"/>
    <col min="4524" max="4526" width="14.7109375" style="178" customWidth="1"/>
    <col min="4527" max="4527" width="15.7109375" style="178" customWidth="1"/>
    <col min="4528" max="4528" width="15.140625" style="178" customWidth="1"/>
    <col min="4529" max="4529" width="12.85546875" style="178" customWidth="1"/>
    <col min="4530" max="4530" width="21" style="178" customWidth="1"/>
    <col min="4531" max="4531" width="11.85546875" style="178" bestFit="1" customWidth="1"/>
    <col min="4532" max="4762" width="9" style="178"/>
    <col min="4763" max="4763" width="8.5703125" style="178" customWidth="1"/>
    <col min="4764" max="4764" width="24.5703125" style="178" customWidth="1"/>
    <col min="4765" max="4765" width="15.140625" style="178" customWidth="1"/>
    <col min="4766" max="4766" width="16.42578125" style="178" customWidth="1"/>
    <col min="4767" max="4767" width="17.5703125" style="178" customWidth="1"/>
    <col min="4768" max="4768" width="15.42578125" style="178" customWidth="1"/>
    <col min="4769" max="4769" width="20.140625" style="178" customWidth="1"/>
    <col min="4770" max="4776" width="0" style="178" hidden="1" customWidth="1"/>
    <col min="4777" max="4777" width="18.5703125" style="178" customWidth="1"/>
    <col min="4778" max="4779" width="15.42578125" style="178" customWidth="1"/>
    <col min="4780" max="4782" width="14.7109375" style="178" customWidth="1"/>
    <col min="4783" max="4783" width="15.7109375" style="178" customWidth="1"/>
    <col min="4784" max="4784" width="15.140625" style="178" customWidth="1"/>
    <col min="4785" max="4785" width="12.85546875" style="178" customWidth="1"/>
    <col min="4786" max="4786" width="21" style="178" customWidth="1"/>
    <col min="4787" max="4787" width="11.85546875" style="178" bestFit="1" customWidth="1"/>
    <col min="4788" max="5018" width="9" style="178"/>
    <col min="5019" max="5019" width="8.5703125" style="178" customWidth="1"/>
    <col min="5020" max="5020" width="24.5703125" style="178" customWidth="1"/>
    <col min="5021" max="5021" width="15.140625" style="178" customWidth="1"/>
    <col min="5022" max="5022" width="16.42578125" style="178" customWidth="1"/>
    <col min="5023" max="5023" width="17.5703125" style="178" customWidth="1"/>
    <col min="5024" max="5024" width="15.42578125" style="178" customWidth="1"/>
    <col min="5025" max="5025" width="20.140625" style="178" customWidth="1"/>
    <col min="5026" max="5032" width="0" style="178" hidden="1" customWidth="1"/>
    <col min="5033" max="5033" width="18.5703125" style="178" customWidth="1"/>
    <col min="5034" max="5035" width="15.42578125" style="178" customWidth="1"/>
    <col min="5036" max="5038" width="14.7109375" style="178" customWidth="1"/>
    <col min="5039" max="5039" width="15.7109375" style="178" customWidth="1"/>
    <col min="5040" max="5040" width="15.140625" style="178" customWidth="1"/>
    <col min="5041" max="5041" width="12.85546875" style="178" customWidth="1"/>
    <col min="5042" max="5042" width="21" style="178" customWidth="1"/>
    <col min="5043" max="5043" width="11.85546875" style="178" bestFit="1" customWidth="1"/>
    <col min="5044" max="5274" width="9" style="178"/>
    <col min="5275" max="5275" width="8.5703125" style="178" customWidth="1"/>
    <col min="5276" max="5276" width="24.5703125" style="178" customWidth="1"/>
    <col min="5277" max="5277" width="15.140625" style="178" customWidth="1"/>
    <col min="5278" max="5278" width="16.42578125" style="178" customWidth="1"/>
    <col min="5279" max="5279" width="17.5703125" style="178" customWidth="1"/>
    <col min="5280" max="5280" width="15.42578125" style="178" customWidth="1"/>
    <col min="5281" max="5281" width="20.140625" style="178" customWidth="1"/>
    <col min="5282" max="5288" width="0" style="178" hidden="1" customWidth="1"/>
    <col min="5289" max="5289" width="18.5703125" style="178" customWidth="1"/>
    <col min="5290" max="5291" width="15.42578125" style="178" customWidth="1"/>
    <col min="5292" max="5294" width="14.7109375" style="178" customWidth="1"/>
    <col min="5295" max="5295" width="15.7109375" style="178" customWidth="1"/>
    <col min="5296" max="5296" width="15.140625" style="178" customWidth="1"/>
    <col min="5297" max="5297" width="12.85546875" style="178" customWidth="1"/>
    <col min="5298" max="5298" width="21" style="178" customWidth="1"/>
    <col min="5299" max="5299" width="11.85546875" style="178" bestFit="1" customWidth="1"/>
    <col min="5300" max="5530" width="9" style="178"/>
    <col min="5531" max="5531" width="8.5703125" style="178" customWidth="1"/>
    <col min="5532" max="5532" width="24.5703125" style="178" customWidth="1"/>
    <col min="5533" max="5533" width="15.140625" style="178" customWidth="1"/>
    <col min="5534" max="5534" width="16.42578125" style="178" customWidth="1"/>
    <col min="5535" max="5535" width="17.5703125" style="178" customWidth="1"/>
    <col min="5536" max="5536" width="15.42578125" style="178" customWidth="1"/>
    <col min="5537" max="5537" width="20.140625" style="178" customWidth="1"/>
    <col min="5538" max="5544" width="0" style="178" hidden="1" customWidth="1"/>
    <col min="5545" max="5545" width="18.5703125" style="178" customWidth="1"/>
    <col min="5546" max="5547" width="15.42578125" style="178" customWidth="1"/>
    <col min="5548" max="5550" width="14.7109375" style="178" customWidth="1"/>
    <col min="5551" max="5551" width="15.7109375" style="178" customWidth="1"/>
    <col min="5552" max="5552" width="15.140625" style="178" customWidth="1"/>
    <col min="5553" max="5553" width="12.85546875" style="178" customWidth="1"/>
    <col min="5554" max="5554" width="21" style="178" customWidth="1"/>
    <col min="5555" max="5555" width="11.85546875" style="178" bestFit="1" customWidth="1"/>
    <col min="5556" max="5786" width="9" style="178"/>
    <col min="5787" max="5787" width="8.5703125" style="178" customWidth="1"/>
    <col min="5788" max="5788" width="24.5703125" style="178" customWidth="1"/>
    <col min="5789" max="5789" width="15.140625" style="178" customWidth="1"/>
    <col min="5790" max="5790" width="16.42578125" style="178" customWidth="1"/>
    <col min="5791" max="5791" width="17.5703125" style="178" customWidth="1"/>
    <col min="5792" max="5792" width="15.42578125" style="178" customWidth="1"/>
    <col min="5793" max="5793" width="20.140625" style="178" customWidth="1"/>
    <col min="5794" max="5800" width="0" style="178" hidden="1" customWidth="1"/>
    <col min="5801" max="5801" width="18.5703125" style="178" customWidth="1"/>
    <col min="5802" max="5803" width="15.42578125" style="178" customWidth="1"/>
    <col min="5804" max="5806" width="14.7109375" style="178" customWidth="1"/>
    <col min="5807" max="5807" width="15.7109375" style="178" customWidth="1"/>
    <col min="5808" max="5808" width="15.140625" style="178" customWidth="1"/>
    <col min="5809" max="5809" width="12.85546875" style="178" customWidth="1"/>
    <col min="5810" max="5810" width="21" style="178" customWidth="1"/>
    <col min="5811" max="5811" width="11.85546875" style="178" bestFit="1" customWidth="1"/>
    <col min="5812" max="6042" width="9" style="178"/>
    <col min="6043" max="6043" width="8.5703125" style="178" customWidth="1"/>
    <col min="6044" max="6044" width="24.5703125" style="178" customWidth="1"/>
    <col min="6045" max="6045" width="15.140625" style="178" customWidth="1"/>
    <col min="6046" max="6046" width="16.42578125" style="178" customWidth="1"/>
    <col min="6047" max="6047" width="17.5703125" style="178" customWidth="1"/>
    <col min="6048" max="6048" width="15.42578125" style="178" customWidth="1"/>
    <col min="6049" max="6049" width="20.140625" style="178" customWidth="1"/>
    <col min="6050" max="6056" width="0" style="178" hidden="1" customWidth="1"/>
    <col min="6057" max="6057" width="18.5703125" style="178" customWidth="1"/>
    <col min="6058" max="6059" width="15.42578125" style="178" customWidth="1"/>
    <col min="6060" max="6062" width="14.7109375" style="178" customWidth="1"/>
    <col min="6063" max="6063" width="15.7109375" style="178" customWidth="1"/>
    <col min="6064" max="6064" width="15.140625" style="178" customWidth="1"/>
    <col min="6065" max="6065" width="12.85546875" style="178" customWidth="1"/>
    <col min="6066" max="6066" width="21" style="178" customWidth="1"/>
    <col min="6067" max="6067" width="11.85546875" style="178" bestFit="1" customWidth="1"/>
    <col min="6068" max="6298" width="9" style="178"/>
    <col min="6299" max="6299" width="8.5703125" style="178" customWidth="1"/>
    <col min="6300" max="6300" width="24.5703125" style="178" customWidth="1"/>
    <col min="6301" max="6301" width="15.140625" style="178" customWidth="1"/>
    <col min="6302" max="6302" width="16.42578125" style="178" customWidth="1"/>
    <col min="6303" max="6303" width="17.5703125" style="178" customWidth="1"/>
    <col min="6304" max="6304" width="15.42578125" style="178" customWidth="1"/>
    <col min="6305" max="6305" width="20.140625" style="178" customWidth="1"/>
    <col min="6306" max="6312" width="0" style="178" hidden="1" customWidth="1"/>
    <col min="6313" max="6313" width="18.5703125" style="178" customWidth="1"/>
    <col min="6314" max="6315" width="15.42578125" style="178" customWidth="1"/>
    <col min="6316" max="6318" width="14.7109375" style="178" customWidth="1"/>
    <col min="6319" max="6319" width="15.7109375" style="178" customWidth="1"/>
    <col min="6320" max="6320" width="15.140625" style="178" customWidth="1"/>
    <col min="6321" max="6321" width="12.85546875" style="178" customWidth="1"/>
    <col min="6322" max="6322" width="21" style="178" customWidth="1"/>
    <col min="6323" max="6323" width="11.85546875" style="178" bestFit="1" customWidth="1"/>
    <col min="6324" max="6554" width="9" style="178"/>
    <col min="6555" max="6555" width="8.5703125" style="178" customWidth="1"/>
    <col min="6556" max="6556" width="24.5703125" style="178" customWidth="1"/>
    <col min="6557" max="6557" width="15.140625" style="178" customWidth="1"/>
    <col min="6558" max="6558" width="16.42578125" style="178" customWidth="1"/>
    <col min="6559" max="6559" width="17.5703125" style="178" customWidth="1"/>
    <col min="6560" max="6560" width="15.42578125" style="178" customWidth="1"/>
    <col min="6561" max="6561" width="20.140625" style="178" customWidth="1"/>
    <col min="6562" max="6568" width="0" style="178" hidden="1" customWidth="1"/>
    <col min="6569" max="6569" width="18.5703125" style="178" customWidth="1"/>
    <col min="6570" max="6571" width="15.42578125" style="178" customWidth="1"/>
    <col min="6572" max="6574" width="14.7109375" style="178" customWidth="1"/>
    <col min="6575" max="6575" width="15.7109375" style="178" customWidth="1"/>
    <col min="6576" max="6576" width="15.140625" style="178" customWidth="1"/>
    <col min="6577" max="6577" width="12.85546875" style="178" customWidth="1"/>
    <col min="6578" max="6578" width="21" style="178" customWidth="1"/>
    <col min="6579" max="6579" width="11.85546875" style="178" bestFit="1" customWidth="1"/>
    <col min="6580" max="6810" width="9" style="178"/>
    <col min="6811" max="6811" width="8.5703125" style="178" customWidth="1"/>
    <col min="6812" max="6812" width="24.5703125" style="178" customWidth="1"/>
    <col min="6813" max="6813" width="15.140625" style="178" customWidth="1"/>
    <col min="6814" max="6814" width="16.42578125" style="178" customWidth="1"/>
    <col min="6815" max="6815" width="17.5703125" style="178" customWidth="1"/>
    <col min="6816" max="6816" width="15.42578125" style="178" customWidth="1"/>
    <col min="6817" max="6817" width="20.140625" style="178" customWidth="1"/>
    <col min="6818" max="6824" width="0" style="178" hidden="1" customWidth="1"/>
    <col min="6825" max="6825" width="18.5703125" style="178" customWidth="1"/>
    <col min="6826" max="6827" width="15.42578125" style="178" customWidth="1"/>
    <col min="6828" max="6830" width="14.7109375" style="178" customWidth="1"/>
    <col min="6831" max="6831" width="15.7109375" style="178" customWidth="1"/>
    <col min="6832" max="6832" width="15.140625" style="178" customWidth="1"/>
    <col min="6833" max="6833" width="12.85546875" style="178" customWidth="1"/>
    <col min="6834" max="6834" width="21" style="178" customWidth="1"/>
    <col min="6835" max="6835" width="11.85546875" style="178" bestFit="1" customWidth="1"/>
    <col min="6836" max="7066" width="9" style="178"/>
    <col min="7067" max="7067" width="8.5703125" style="178" customWidth="1"/>
    <col min="7068" max="7068" width="24.5703125" style="178" customWidth="1"/>
    <col min="7069" max="7069" width="15.140625" style="178" customWidth="1"/>
    <col min="7070" max="7070" width="16.42578125" style="178" customWidth="1"/>
    <col min="7071" max="7071" width="17.5703125" style="178" customWidth="1"/>
    <col min="7072" max="7072" width="15.42578125" style="178" customWidth="1"/>
    <col min="7073" max="7073" width="20.140625" style="178" customWidth="1"/>
    <col min="7074" max="7080" width="0" style="178" hidden="1" customWidth="1"/>
    <col min="7081" max="7081" width="18.5703125" style="178" customWidth="1"/>
    <col min="7082" max="7083" width="15.42578125" style="178" customWidth="1"/>
    <col min="7084" max="7086" width="14.7109375" style="178" customWidth="1"/>
    <col min="7087" max="7087" width="15.7109375" style="178" customWidth="1"/>
    <col min="7088" max="7088" width="15.140625" style="178" customWidth="1"/>
    <col min="7089" max="7089" width="12.85546875" style="178" customWidth="1"/>
    <col min="7090" max="7090" width="21" style="178" customWidth="1"/>
    <col min="7091" max="7091" width="11.85546875" style="178" bestFit="1" customWidth="1"/>
    <col min="7092" max="7322" width="9" style="178"/>
    <col min="7323" max="7323" width="8.5703125" style="178" customWidth="1"/>
    <col min="7324" max="7324" width="24.5703125" style="178" customWidth="1"/>
    <col min="7325" max="7325" width="15.140625" style="178" customWidth="1"/>
    <col min="7326" max="7326" width="16.42578125" style="178" customWidth="1"/>
    <col min="7327" max="7327" width="17.5703125" style="178" customWidth="1"/>
    <col min="7328" max="7328" width="15.42578125" style="178" customWidth="1"/>
    <col min="7329" max="7329" width="20.140625" style="178" customWidth="1"/>
    <col min="7330" max="7336" width="0" style="178" hidden="1" customWidth="1"/>
    <col min="7337" max="7337" width="18.5703125" style="178" customWidth="1"/>
    <col min="7338" max="7339" width="15.42578125" style="178" customWidth="1"/>
    <col min="7340" max="7342" width="14.7109375" style="178" customWidth="1"/>
    <col min="7343" max="7343" width="15.7109375" style="178" customWidth="1"/>
    <col min="7344" max="7344" width="15.140625" style="178" customWidth="1"/>
    <col min="7345" max="7345" width="12.85546875" style="178" customWidth="1"/>
    <col min="7346" max="7346" width="21" style="178" customWidth="1"/>
    <col min="7347" max="7347" width="11.85546875" style="178" bestFit="1" customWidth="1"/>
    <col min="7348" max="7578" width="9" style="178"/>
    <col min="7579" max="7579" width="8.5703125" style="178" customWidth="1"/>
    <col min="7580" max="7580" width="24.5703125" style="178" customWidth="1"/>
    <col min="7581" max="7581" width="15.140625" style="178" customWidth="1"/>
    <col min="7582" max="7582" width="16.42578125" style="178" customWidth="1"/>
    <col min="7583" max="7583" width="17.5703125" style="178" customWidth="1"/>
    <col min="7584" max="7584" width="15.42578125" style="178" customWidth="1"/>
    <col min="7585" max="7585" width="20.140625" style="178" customWidth="1"/>
    <col min="7586" max="7592" width="0" style="178" hidden="1" customWidth="1"/>
    <col min="7593" max="7593" width="18.5703125" style="178" customWidth="1"/>
    <col min="7594" max="7595" width="15.42578125" style="178" customWidth="1"/>
    <col min="7596" max="7598" width="14.7109375" style="178" customWidth="1"/>
    <col min="7599" max="7599" width="15.7109375" style="178" customWidth="1"/>
    <col min="7600" max="7600" width="15.140625" style="178" customWidth="1"/>
    <col min="7601" max="7601" width="12.85546875" style="178" customWidth="1"/>
    <col min="7602" max="7602" width="21" style="178" customWidth="1"/>
    <col min="7603" max="7603" width="11.85546875" style="178" bestFit="1" customWidth="1"/>
    <col min="7604" max="7834" width="9" style="178"/>
    <col min="7835" max="7835" width="8.5703125" style="178" customWidth="1"/>
    <col min="7836" max="7836" width="24.5703125" style="178" customWidth="1"/>
    <col min="7837" max="7837" width="15.140625" style="178" customWidth="1"/>
    <col min="7838" max="7838" width="16.42578125" style="178" customWidth="1"/>
    <col min="7839" max="7839" width="17.5703125" style="178" customWidth="1"/>
    <col min="7840" max="7840" width="15.42578125" style="178" customWidth="1"/>
    <col min="7841" max="7841" width="20.140625" style="178" customWidth="1"/>
    <col min="7842" max="7848" width="0" style="178" hidden="1" customWidth="1"/>
    <col min="7849" max="7849" width="18.5703125" style="178" customWidth="1"/>
    <col min="7850" max="7851" width="15.42578125" style="178" customWidth="1"/>
    <col min="7852" max="7854" width="14.7109375" style="178" customWidth="1"/>
    <col min="7855" max="7855" width="15.7109375" style="178" customWidth="1"/>
    <col min="7856" max="7856" width="15.140625" style="178" customWidth="1"/>
    <col min="7857" max="7857" width="12.85546875" style="178" customWidth="1"/>
    <col min="7858" max="7858" width="21" style="178" customWidth="1"/>
    <col min="7859" max="7859" width="11.85546875" style="178" bestFit="1" customWidth="1"/>
    <col min="7860" max="8090" width="9" style="178"/>
    <col min="8091" max="8091" width="8.5703125" style="178" customWidth="1"/>
    <col min="8092" max="8092" width="24.5703125" style="178" customWidth="1"/>
    <col min="8093" max="8093" width="15.140625" style="178" customWidth="1"/>
    <col min="8094" max="8094" width="16.42578125" style="178" customWidth="1"/>
    <col min="8095" max="8095" width="17.5703125" style="178" customWidth="1"/>
    <col min="8096" max="8096" width="15.42578125" style="178" customWidth="1"/>
    <col min="8097" max="8097" width="20.140625" style="178" customWidth="1"/>
    <col min="8098" max="8104" width="0" style="178" hidden="1" customWidth="1"/>
    <col min="8105" max="8105" width="18.5703125" style="178" customWidth="1"/>
    <col min="8106" max="8107" width="15.42578125" style="178" customWidth="1"/>
    <col min="8108" max="8110" width="14.7109375" style="178" customWidth="1"/>
    <col min="8111" max="8111" width="15.7109375" style="178" customWidth="1"/>
    <col min="8112" max="8112" width="15.140625" style="178" customWidth="1"/>
    <col min="8113" max="8113" width="12.85546875" style="178" customWidth="1"/>
    <col min="8114" max="8114" width="21" style="178" customWidth="1"/>
    <col min="8115" max="8115" width="11.85546875" style="178" bestFit="1" customWidth="1"/>
    <col min="8116" max="8346" width="9" style="178"/>
    <col min="8347" max="8347" width="8.5703125" style="178" customWidth="1"/>
    <col min="8348" max="8348" width="24.5703125" style="178" customWidth="1"/>
    <col min="8349" max="8349" width="15.140625" style="178" customWidth="1"/>
    <col min="8350" max="8350" width="16.42578125" style="178" customWidth="1"/>
    <col min="8351" max="8351" width="17.5703125" style="178" customWidth="1"/>
    <col min="8352" max="8352" width="15.42578125" style="178" customWidth="1"/>
    <col min="8353" max="8353" width="20.140625" style="178" customWidth="1"/>
    <col min="8354" max="8360" width="0" style="178" hidden="1" customWidth="1"/>
    <col min="8361" max="8361" width="18.5703125" style="178" customWidth="1"/>
    <col min="8362" max="8363" width="15.42578125" style="178" customWidth="1"/>
    <col min="8364" max="8366" width="14.7109375" style="178" customWidth="1"/>
    <col min="8367" max="8367" width="15.7109375" style="178" customWidth="1"/>
    <col min="8368" max="8368" width="15.140625" style="178" customWidth="1"/>
    <col min="8369" max="8369" width="12.85546875" style="178" customWidth="1"/>
    <col min="8370" max="8370" width="21" style="178" customWidth="1"/>
    <col min="8371" max="8371" width="11.85546875" style="178" bestFit="1" customWidth="1"/>
    <col min="8372" max="8602" width="9" style="178"/>
    <col min="8603" max="8603" width="8.5703125" style="178" customWidth="1"/>
    <col min="8604" max="8604" width="24.5703125" style="178" customWidth="1"/>
    <col min="8605" max="8605" width="15.140625" style="178" customWidth="1"/>
    <col min="8606" max="8606" width="16.42578125" style="178" customWidth="1"/>
    <col min="8607" max="8607" width="17.5703125" style="178" customWidth="1"/>
    <col min="8608" max="8608" width="15.42578125" style="178" customWidth="1"/>
    <col min="8609" max="8609" width="20.140625" style="178" customWidth="1"/>
    <col min="8610" max="8616" width="0" style="178" hidden="1" customWidth="1"/>
    <col min="8617" max="8617" width="18.5703125" style="178" customWidth="1"/>
    <col min="8618" max="8619" width="15.42578125" style="178" customWidth="1"/>
    <col min="8620" max="8622" width="14.7109375" style="178" customWidth="1"/>
    <col min="8623" max="8623" width="15.7109375" style="178" customWidth="1"/>
    <col min="8624" max="8624" width="15.140625" style="178" customWidth="1"/>
    <col min="8625" max="8625" width="12.85546875" style="178" customWidth="1"/>
    <col min="8626" max="8626" width="21" style="178" customWidth="1"/>
    <col min="8627" max="8627" width="11.85546875" style="178" bestFit="1" customWidth="1"/>
    <col min="8628" max="8858" width="9" style="178"/>
    <col min="8859" max="8859" width="8.5703125" style="178" customWidth="1"/>
    <col min="8860" max="8860" width="24.5703125" style="178" customWidth="1"/>
    <col min="8861" max="8861" width="15.140625" style="178" customWidth="1"/>
    <col min="8862" max="8862" width="16.42578125" style="178" customWidth="1"/>
    <col min="8863" max="8863" width="17.5703125" style="178" customWidth="1"/>
    <col min="8864" max="8864" width="15.42578125" style="178" customWidth="1"/>
    <col min="8865" max="8865" width="20.140625" style="178" customWidth="1"/>
    <col min="8866" max="8872" width="0" style="178" hidden="1" customWidth="1"/>
    <col min="8873" max="8873" width="18.5703125" style="178" customWidth="1"/>
    <col min="8874" max="8875" width="15.42578125" style="178" customWidth="1"/>
    <col min="8876" max="8878" width="14.7109375" style="178" customWidth="1"/>
    <col min="8879" max="8879" width="15.7109375" style="178" customWidth="1"/>
    <col min="8880" max="8880" width="15.140625" style="178" customWidth="1"/>
    <col min="8881" max="8881" width="12.85546875" style="178" customWidth="1"/>
    <col min="8882" max="8882" width="21" style="178" customWidth="1"/>
    <col min="8883" max="8883" width="11.85546875" style="178" bestFit="1" customWidth="1"/>
    <col min="8884" max="9114" width="9" style="178"/>
    <col min="9115" max="9115" width="8.5703125" style="178" customWidth="1"/>
    <col min="9116" max="9116" width="24.5703125" style="178" customWidth="1"/>
    <col min="9117" max="9117" width="15.140625" style="178" customWidth="1"/>
    <col min="9118" max="9118" width="16.42578125" style="178" customWidth="1"/>
    <col min="9119" max="9119" width="17.5703125" style="178" customWidth="1"/>
    <col min="9120" max="9120" width="15.42578125" style="178" customWidth="1"/>
    <col min="9121" max="9121" width="20.140625" style="178" customWidth="1"/>
    <col min="9122" max="9128" width="0" style="178" hidden="1" customWidth="1"/>
    <col min="9129" max="9129" width="18.5703125" style="178" customWidth="1"/>
    <col min="9130" max="9131" width="15.42578125" style="178" customWidth="1"/>
    <col min="9132" max="9134" width="14.7109375" style="178" customWidth="1"/>
    <col min="9135" max="9135" width="15.7109375" style="178" customWidth="1"/>
    <col min="9136" max="9136" width="15.140625" style="178" customWidth="1"/>
    <col min="9137" max="9137" width="12.85546875" style="178" customWidth="1"/>
    <col min="9138" max="9138" width="21" style="178" customWidth="1"/>
    <col min="9139" max="9139" width="11.85546875" style="178" bestFit="1" customWidth="1"/>
    <col min="9140" max="9370" width="9" style="178"/>
    <col min="9371" max="9371" width="8.5703125" style="178" customWidth="1"/>
    <col min="9372" max="9372" width="24.5703125" style="178" customWidth="1"/>
    <col min="9373" max="9373" width="15.140625" style="178" customWidth="1"/>
    <col min="9374" max="9374" width="16.42578125" style="178" customWidth="1"/>
    <col min="9375" max="9375" width="17.5703125" style="178" customWidth="1"/>
    <col min="9376" max="9376" width="15.42578125" style="178" customWidth="1"/>
    <col min="9377" max="9377" width="20.140625" style="178" customWidth="1"/>
    <col min="9378" max="9384" width="0" style="178" hidden="1" customWidth="1"/>
    <col min="9385" max="9385" width="18.5703125" style="178" customWidth="1"/>
    <col min="9386" max="9387" width="15.42578125" style="178" customWidth="1"/>
    <col min="9388" max="9390" width="14.7109375" style="178" customWidth="1"/>
    <col min="9391" max="9391" width="15.7109375" style="178" customWidth="1"/>
    <col min="9392" max="9392" width="15.140625" style="178" customWidth="1"/>
    <col min="9393" max="9393" width="12.85546875" style="178" customWidth="1"/>
    <col min="9394" max="9394" width="21" style="178" customWidth="1"/>
    <col min="9395" max="9395" width="11.85546875" style="178" bestFit="1" customWidth="1"/>
    <col min="9396" max="9626" width="9" style="178"/>
    <col min="9627" max="9627" width="8.5703125" style="178" customWidth="1"/>
    <col min="9628" max="9628" width="24.5703125" style="178" customWidth="1"/>
    <col min="9629" max="9629" width="15.140625" style="178" customWidth="1"/>
    <col min="9630" max="9630" width="16.42578125" style="178" customWidth="1"/>
    <col min="9631" max="9631" width="17.5703125" style="178" customWidth="1"/>
    <col min="9632" max="9632" width="15.42578125" style="178" customWidth="1"/>
    <col min="9633" max="9633" width="20.140625" style="178" customWidth="1"/>
    <col min="9634" max="9640" width="0" style="178" hidden="1" customWidth="1"/>
    <col min="9641" max="9641" width="18.5703125" style="178" customWidth="1"/>
    <col min="9642" max="9643" width="15.42578125" style="178" customWidth="1"/>
    <col min="9644" max="9646" width="14.7109375" style="178" customWidth="1"/>
    <col min="9647" max="9647" width="15.7109375" style="178" customWidth="1"/>
    <col min="9648" max="9648" width="15.140625" style="178" customWidth="1"/>
    <col min="9649" max="9649" width="12.85546875" style="178" customWidth="1"/>
    <col min="9650" max="9650" width="21" style="178" customWidth="1"/>
    <col min="9651" max="9651" width="11.85546875" style="178" bestFit="1" customWidth="1"/>
    <col min="9652" max="9882" width="9" style="178"/>
    <col min="9883" max="9883" width="8.5703125" style="178" customWidth="1"/>
    <col min="9884" max="9884" width="24.5703125" style="178" customWidth="1"/>
    <col min="9885" max="9885" width="15.140625" style="178" customWidth="1"/>
    <col min="9886" max="9886" width="16.42578125" style="178" customWidth="1"/>
    <col min="9887" max="9887" width="17.5703125" style="178" customWidth="1"/>
    <col min="9888" max="9888" width="15.42578125" style="178" customWidth="1"/>
    <col min="9889" max="9889" width="20.140625" style="178" customWidth="1"/>
    <col min="9890" max="9896" width="0" style="178" hidden="1" customWidth="1"/>
    <col min="9897" max="9897" width="18.5703125" style="178" customWidth="1"/>
    <col min="9898" max="9899" width="15.42578125" style="178" customWidth="1"/>
    <col min="9900" max="9902" width="14.7109375" style="178" customWidth="1"/>
    <col min="9903" max="9903" width="15.7109375" style="178" customWidth="1"/>
    <col min="9904" max="9904" width="15.140625" style="178" customWidth="1"/>
    <col min="9905" max="9905" width="12.85546875" style="178" customWidth="1"/>
    <col min="9906" max="9906" width="21" style="178" customWidth="1"/>
    <col min="9907" max="9907" width="11.85546875" style="178" bestFit="1" customWidth="1"/>
    <col min="9908" max="10138" width="9" style="178"/>
    <col min="10139" max="10139" width="8.5703125" style="178" customWidth="1"/>
    <col min="10140" max="10140" width="24.5703125" style="178" customWidth="1"/>
    <col min="10141" max="10141" width="15.140625" style="178" customWidth="1"/>
    <col min="10142" max="10142" width="16.42578125" style="178" customWidth="1"/>
    <col min="10143" max="10143" width="17.5703125" style="178" customWidth="1"/>
    <col min="10144" max="10144" width="15.42578125" style="178" customWidth="1"/>
    <col min="10145" max="10145" width="20.140625" style="178" customWidth="1"/>
    <col min="10146" max="10152" width="0" style="178" hidden="1" customWidth="1"/>
    <col min="10153" max="10153" width="18.5703125" style="178" customWidth="1"/>
    <col min="10154" max="10155" width="15.42578125" style="178" customWidth="1"/>
    <col min="10156" max="10158" width="14.7109375" style="178" customWidth="1"/>
    <col min="10159" max="10159" width="15.7109375" style="178" customWidth="1"/>
    <col min="10160" max="10160" width="15.140625" style="178" customWidth="1"/>
    <col min="10161" max="10161" width="12.85546875" style="178" customWidth="1"/>
    <col min="10162" max="10162" width="21" style="178" customWidth="1"/>
    <col min="10163" max="10163" width="11.85546875" style="178" bestFit="1" customWidth="1"/>
    <col min="10164" max="10394" width="9" style="178"/>
    <col min="10395" max="10395" width="8.5703125" style="178" customWidth="1"/>
    <col min="10396" max="10396" width="24.5703125" style="178" customWidth="1"/>
    <col min="10397" max="10397" width="15.140625" style="178" customWidth="1"/>
    <col min="10398" max="10398" width="16.42578125" style="178" customWidth="1"/>
    <col min="10399" max="10399" width="17.5703125" style="178" customWidth="1"/>
    <col min="10400" max="10400" width="15.42578125" style="178" customWidth="1"/>
    <col min="10401" max="10401" width="20.140625" style="178" customWidth="1"/>
    <col min="10402" max="10408" width="0" style="178" hidden="1" customWidth="1"/>
    <col min="10409" max="10409" width="18.5703125" style="178" customWidth="1"/>
    <col min="10410" max="10411" width="15.42578125" style="178" customWidth="1"/>
    <col min="10412" max="10414" width="14.7109375" style="178" customWidth="1"/>
    <col min="10415" max="10415" width="15.7109375" style="178" customWidth="1"/>
    <col min="10416" max="10416" width="15.140625" style="178" customWidth="1"/>
    <col min="10417" max="10417" width="12.85546875" style="178" customWidth="1"/>
    <col min="10418" max="10418" width="21" style="178" customWidth="1"/>
    <col min="10419" max="10419" width="11.85546875" style="178" bestFit="1" customWidth="1"/>
    <col min="10420" max="10650" width="9" style="178"/>
    <col min="10651" max="10651" width="8.5703125" style="178" customWidth="1"/>
    <col min="10652" max="10652" width="24.5703125" style="178" customWidth="1"/>
    <col min="10653" max="10653" width="15.140625" style="178" customWidth="1"/>
    <col min="10654" max="10654" width="16.42578125" style="178" customWidth="1"/>
    <col min="10655" max="10655" width="17.5703125" style="178" customWidth="1"/>
    <col min="10656" max="10656" width="15.42578125" style="178" customWidth="1"/>
    <col min="10657" max="10657" width="20.140625" style="178" customWidth="1"/>
    <col min="10658" max="10664" width="0" style="178" hidden="1" customWidth="1"/>
    <col min="10665" max="10665" width="18.5703125" style="178" customWidth="1"/>
    <col min="10666" max="10667" width="15.42578125" style="178" customWidth="1"/>
    <col min="10668" max="10670" width="14.7109375" style="178" customWidth="1"/>
    <col min="10671" max="10671" width="15.7109375" style="178" customWidth="1"/>
    <col min="10672" max="10672" width="15.140625" style="178" customWidth="1"/>
    <col min="10673" max="10673" width="12.85546875" style="178" customWidth="1"/>
    <col min="10674" max="10674" width="21" style="178" customWidth="1"/>
    <col min="10675" max="10675" width="11.85546875" style="178" bestFit="1" customWidth="1"/>
    <col min="10676" max="10906" width="9" style="178"/>
    <col min="10907" max="10907" width="8.5703125" style="178" customWidth="1"/>
    <col min="10908" max="10908" width="24.5703125" style="178" customWidth="1"/>
    <col min="10909" max="10909" width="15.140625" style="178" customWidth="1"/>
    <col min="10910" max="10910" width="16.42578125" style="178" customWidth="1"/>
    <col min="10911" max="10911" width="17.5703125" style="178" customWidth="1"/>
    <col min="10912" max="10912" width="15.42578125" style="178" customWidth="1"/>
    <col min="10913" max="10913" width="20.140625" style="178" customWidth="1"/>
    <col min="10914" max="10920" width="0" style="178" hidden="1" customWidth="1"/>
    <col min="10921" max="10921" width="18.5703125" style="178" customWidth="1"/>
    <col min="10922" max="10923" width="15.42578125" style="178" customWidth="1"/>
    <col min="10924" max="10926" width="14.7109375" style="178" customWidth="1"/>
    <col min="10927" max="10927" width="15.7109375" style="178" customWidth="1"/>
    <col min="10928" max="10928" width="15.140625" style="178" customWidth="1"/>
    <col min="10929" max="10929" width="12.85546875" style="178" customWidth="1"/>
    <col min="10930" max="10930" width="21" style="178" customWidth="1"/>
    <col min="10931" max="10931" width="11.85546875" style="178" bestFit="1" customWidth="1"/>
    <col min="10932" max="11162" width="9" style="178"/>
    <col min="11163" max="11163" width="8.5703125" style="178" customWidth="1"/>
    <col min="11164" max="11164" width="24.5703125" style="178" customWidth="1"/>
    <col min="11165" max="11165" width="15.140625" style="178" customWidth="1"/>
    <col min="11166" max="11166" width="16.42578125" style="178" customWidth="1"/>
    <col min="11167" max="11167" width="17.5703125" style="178" customWidth="1"/>
    <col min="11168" max="11168" width="15.42578125" style="178" customWidth="1"/>
    <col min="11169" max="11169" width="20.140625" style="178" customWidth="1"/>
    <col min="11170" max="11176" width="0" style="178" hidden="1" customWidth="1"/>
    <col min="11177" max="11177" width="18.5703125" style="178" customWidth="1"/>
    <col min="11178" max="11179" width="15.42578125" style="178" customWidth="1"/>
    <col min="11180" max="11182" width="14.7109375" style="178" customWidth="1"/>
    <col min="11183" max="11183" width="15.7109375" style="178" customWidth="1"/>
    <col min="11184" max="11184" width="15.140625" style="178" customWidth="1"/>
    <col min="11185" max="11185" width="12.85546875" style="178" customWidth="1"/>
    <col min="11186" max="11186" width="21" style="178" customWidth="1"/>
    <col min="11187" max="11187" width="11.85546875" style="178" bestFit="1" customWidth="1"/>
    <col min="11188" max="11418" width="9" style="178"/>
    <col min="11419" max="11419" width="8.5703125" style="178" customWidth="1"/>
    <col min="11420" max="11420" width="24.5703125" style="178" customWidth="1"/>
    <col min="11421" max="11421" width="15.140625" style="178" customWidth="1"/>
    <col min="11422" max="11422" width="16.42578125" style="178" customWidth="1"/>
    <col min="11423" max="11423" width="17.5703125" style="178" customWidth="1"/>
    <col min="11424" max="11424" width="15.42578125" style="178" customWidth="1"/>
    <col min="11425" max="11425" width="20.140625" style="178" customWidth="1"/>
    <col min="11426" max="11432" width="0" style="178" hidden="1" customWidth="1"/>
    <col min="11433" max="11433" width="18.5703125" style="178" customWidth="1"/>
    <col min="11434" max="11435" width="15.42578125" style="178" customWidth="1"/>
    <col min="11436" max="11438" width="14.7109375" style="178" customWidth="1"/>
    <col min="11439" max="11439" width="15.7109375" style="178" customWidth="1"/>
    <col min="11440" max="11440" width="15.140625" style="178" customWidth="1"/>
    <col min="11441" max="11441" width="12.85546875" style="178" customWidth="1"/>
    <col min="11442" max="11442" width="21" style="178" customWidth="1"/>
    <col min="11443" max="11443" width="11.85546875" style="178" bestFit="1" customWidth="1"/>
    <col min="11444" max="11674" width="9" style="178"/>
    <col min="11675" max="11675" width="8.5703125" style="178" customWidth="1"/>
    <col min="11676" max="11676" width="24.5703125" style="178" customWidth="1"/>
    <col min="11677" max="11677" width="15.140625" style="178" customWidth="1"/>
    <col min="11678" max="11678" width="16.42578125" style="178" customWidth="1"/>
    <col min="11679" max="11679" width="17.5703125" style="178" customWidth="1"/>
    <col min="11680" max="11680" width="15.42578125" style="178" customWidth="1"/>
    <col min="11681" max="11681" width="20.140625" style="178" customWidth="1"/>
    <col min="11682" max="11688" width="0" style="178" hidden="1" customWidth="1"/>
    <col min="11689" max="11689" width="18.5703125" style="178" customWidth="1"/>
    <col min="11690" max="11691" width="15.42578125" style="178" customWidth="1"/>
    <col min="11692" max="11694" width="14.7109375" style="178" customWidth="1"/>
    <col min="11695" max="11695" width="15.7109375" style="178" customWidth="1"/>
    <col min="11696" max="11696" width="15.140625" style="178" customWidth="1"/>
    <col min="11697" max="11697" width="12.85546875" style="178" customWidth="1"/>
    <col min="11698" max="11698" width="21" style="178" customWidth="1"/>
    <col min="11699" max="11699" width="11.85546875" style="178" bestFit="1" customWidth="1"/>
    <col min="11700" max="11930" width="9" style="178"/>
    <col min="11931" max="11931" width="8.5703125" style="178" customWidth="1"/>
    <col min="11932" max="11932" width="24.5703125" style="178" customWidth="1"/>
    <col min="11933" max="11933" width="15.140625" style="178" customWidth="1"/>
    <col min="11934" max="11934" width="16.42578125" style="178" customWidth="1"/>
    <col min="11935" max="11935" width="17.5703125" style="178" customWidth="1"/>
    <col min="11936" max="11936" width="15.42578125" style="178" customWidth="1"/>
    <col min="11937" max="11937" width="20.140625" style="178" customWidth="1"/>
    <col min="11938" max="11944" width="0" style="178" hidden="1" customWidth="1"/>
    <col min="11945" max="11945" width="18.5703125" style="178" customWidth="1"/>
    <col min="11946" max="11947" width="15.42578125" style="178" customWidth="1"/>
    <col min="11948" max="11950" width="14.7109375" style="178" customWidth="1"/>
    <col min="11951" max="11951" width="15.7109375" style="178" customWidth="1"/>
    <col min="11952" max="11952" width="15.140625" style="178" customWidth="1"/>
    <col min="11953" max="11953" width="12.85546875" style="178" customWidth="1"/>
    <col min="11954" max="11954" width="21" style="178" customWidth="1"/>
    <col min="11955" max="11955" width="11.85546875" style="178" bestFit="1" customWidth="1"/>
    <col min="11956" max="12186" width="9" style="178"/>
    <col min="12187" max="12187" width="8.5703125" style="178" customWidth="1"/>
    <col min="12188" max="12188" width="24.5703125" style="178" customWidth="1"/>
    <col min="12189" max="12189" width="15.140625" style="178" customWidth="1"/>
    <col min="12190" max="12190" width="16.42578125" style="178" customWidth="1"/>
    <col min="12191" max="12191" width="17.5703125" style="178" customWidth="1"/>
    <col min="12192" max="12192" width="15.42578125" style="178" customWidth="1"/>
    <col min="12193" max="12193" width="20.140625" style="178" customWidth="1"/>
    <col min="12194" max="12200" width="0" style="178" hidden="1" customWidth="1"/>
    <col min="12201" max="12201" width="18.5703125" style="178" customWidth="1"/>
    <col min="12202" max="12203" width="15.42578125" style="178" customWidth="1"/>
    <col min="12204" max="12206" width="14.7109375" style="178" customWidth="1"/>
    <col min="12207" max="12207" width="15.7109375" style="178" customWidth="1"/>
    <col min="12208" max="12208" width="15.140625" style="178" customWidth="1"/>
    <col min="12209" max="12209" width="12.85546875" style="178" customWidth="1"/>
    <col min="12210" max="12210" width="21" style="178" customWidth="1"/>
    <col min="12211" max="12211" width="11.85546875" style="178" bestFit="1" customWidth="1"/>
    <col min="12212" max="12442" width="9" style="178"/>
    <col min="12443" max="12443" width="8.5703125" style="178" customWidth="1"/>
    <col min="12444" max="12444" width="24.5703125" style="178" customWidth="1"/>
    <col min="12445" max="12445" width="15.140625" style="178" customWidth="1"/>
    <col min="12446" max="12446" width="16.42578125" style="178" customWidth="1"/>
    <col min="12447" max="12447" width="17.5703125" style="178" customWidth="1"/>
    <col min="12448" max="12448" width="15.42578125" style="178" customWidth="1"/>
    <col min="12449" max="12449" width="20.140625" style="178" customWidth="1"/>
    <col min="12450" max="12456" width="0" style="178" hidden="1" customWidth="1"/>
    <col min="12457" max="12457" width="18.5703125" style="178" customWidth="1"/>
    <col min="12458" max="12459" width="15.42578125" style="178" customWidth="1"/>
    <col min="12460" max="12462" width="14.7109375" style="178" customWidth="1"/>
    <col min="12463" max="12463" width="15.7109375" style="178" customWidth="1"/>
    <col min="12464" max="12464" width="15.140625" style="178" customWidth="1"/>
    <col min="12465" max="12465" width="12.85546875" style="178" customWidth="1"/>
    <col min="12466" max="12466" width="21" style="178" customWidth="1"/>
    <col min="12467" max="12467" width="11.85546875" style="178" bestFit="1" customWidth="1"/>
    <col min="12468" max="12698" width="9" style="178"/>
    <col min="12699" max="12699" width="8.5703125" style="178" customWidth="1"/>
    <col min="12700" max="12700" width="24.5703125" style="178" customWidth="1"/>
    <col min="12701" max="12701" width="15.140625" style="178" customWidth="1"/>
    <col min="12702" max="12702" width="16.42578125" style="178" customWidth="1"/>
    <col min="12703" max="12703" width="17.5703125" style="178" customWidth="1"/>
    <col min="12704" max="12704" width="15.42578125" style="178" customWidth="1"/>
    <col min="12705" max="12705" width="20.140625" style="178" customWidth="1"/>
    <col min="12706" max="12712" width="0" style="178" hidden="1" customWidth="1"/>
    <col min="12713" max="12713" width="18.5703125" style="178" customWidth="1"/>
    <col min="12714" max="12715" width="15.42578125" style="178" customWidth="1"/>
    <col min="12716" max="12718" width="14.7109375" style="178" customWidth="1"/>
    <col min="12719" max="12719" width="15.7109375" style="178" customWidth="1"/>
    <col min="12720" max="12720" width="15.140625" style="178" customWidth="1"/>
    <col min="12721" max="12721" width="12.85546875" style="178" customWidth="1"/>
    <col min="12722" max="12722" width="21" style="178" customWidth="1"/>
    <col min="12723" max="12723" width="11.85546875" style="178" bestFit="1" customWidth="1"/>
    <col min="12724" max="12954" width="9" style="178"/>
    <col min="12955" max="12955" width="8.5703125" style="178" customWidth="1"/>
    <col min="12956" max="12956" width="24.5703125" style="178" customWidth="1"/>
    <col min="12957" max="12957" width="15.140625" style="178" customWidth="1"/>
    <col min="12958" max="12958" width="16.42578125" style="178" customWidth="1"/>
    <col min="12959" max="12959" width="17.5703125" style="178" customWidth="1"/>
    <col min="12960" max="12960" width="15.42578125" style="178" customWidth="1"/>
    <col min="12961" max="12961" width="20.140625" style="178" customWidth="1"/>
    <col min="12962" max="12968" width="0" style="178" hidden="1" customWidth="1"/>
    <col min="12969" max="12969" width="18.5703125" style="178" customWidth="1"/>
    <col min="12970" max="12971" width="15.42578125" style="178" customWidth="1"/>
    <col min="12972" max="12974" width="14.7109375" style="178" customWidth="1"/>
    <col min="12975" max="12975" width="15.7109375" style="178" customWidth="1"/>
    <col min="12976" max="12976" width="15.140625" style="178" customWidth="1"/>
    <col min="12977" max="12977" width="12.85546875" style="178" customWidth="1"/>
    <col min="12978" max="12978" width="21" style="178" customWidth="1"/>
    <col min="12979" max="12979" width="11.85546875" style="178" bestFit="1" customWidth="1"/>
    <col min="12980" max="13210" width="9" style="178"/>
    <col min="13211" max="13211" width="8.5703125" style="178" customWidth="1"/>
    <col min="13212" max="13212" width="24.5703125" style="178" customWidth="1"/>
    <col min="13213" max="13213" width="15.140625" style="178" customWidth="1"/>
    <col min="13214" max="13214" width="16.42578125" style="178" customWidth="1"/>
    <col min="13215" max="13215" width="17.5703125" style="178" customWidth="1"/>
    <col min="13216" max="13216" width="15.42578125" style="178" customWidth="1"/>
    <col min="13217" max="13217" width="20.140625" style="178" customWidth="1"/>
    <col min="13218" max="13224" width="0" style="178" hidden="1" customWidth="1"/>
    <col min="13225" max="13225" width="18.5703125" style="178" customWidth="1"/>
    <col min="13226" max="13227" width="15.42578125" style="178" customWidth="1"/>
    <col min="13228" max="13230" width="14.7109375" style="178" customWidth="1"/>
    <col min="13231" max="13231" width="15.7109375" style="178" customWidth="1"/>
    <col min="13232" max="13232" width="15.140625" style="178" customWidth="1"/>
    <col min="13233" max="13233" width="12.85546875" style="178" customWidth="1"/>
    <col min="13234" max="13234" width="21" style="178" customWidth="1"/>
    <col min="13235" max="13235" width="11.85546875" style="178" bestFit="1" customWidth="1"/>
    <col min="13236" max="13466" width="9" style="178"/>
    <col min="13467" max="13467" width="8.5703125" style="178" customWidth="1"/>
    <col min="13468" max="13468" width="24.5703125" style="178" customWidth="1"/>
    <col min="13469" max="13469" width="15.140625" style="178" customWidth="1"/>
    <col min="13470" max="13470" width="16.42578125" style="178" customWidth="1"/>
    <col min="13471" max="13471" width="17.5703125" style="178" customWidth="1"/>
    <col min="13472" max="13472" width="15.42578125" style="178" customWidth="1"/>
    <col min="13473" max="13473" width="20.140625" style="178" customWidth="1"/>
    <col min="13474" max="13480" width="0" style="178" hidden="1" customWidth="1"/>
    <col min="13481" max="13481" width="18.5703125" style="178" customWidth="1"/>
    <col min="13482" max="13483" width="15.42578125" style="178" customWidth="1"/>
    <col min="13484" max="13486" width="14.7109375" style="178" customWidth="1"/>
    <col min="13487" max="13487" width="15.7109375" style="178" customWidth="1"/>
    <col min="13488" max="13488" width="15.140625" style="178" customWidth="1"/>
    <col min="13489" max="13489" width="12.85546875" style="178" customWidth="1"/>
    <col min="13490" max="13490" width="21" style="178" customWidth="1"/>
    <col min="13491" max="13491" width="11.85546875" style="178" bestFit="1" customWidth="1"/>
    <col min="13492" max="13722" width="9" style="178"/>
    <col min="13723" max="13723" width="8.5703125" style="178" customWidth="1"/>
    <col min="13724" max="13724" width="24.5703125" style="178" customWidth="1"/>
    <col min="13725" max="13725" width="15.140625" style="178" customWidth="1"/>
    <col min="13726" max="13726" width="16.42578125" style="178" customWidth="1"/>
    <col min="13727" max="13727" width="17.5703125" style="178" customWidth="1"/>
    <col min="13728" max="13728" width="15.42578125" style="178" customWidth="1"/>
    <col min="13729" max="13729" width="20.140625" style="178" customWidth="1"/>
    <col min="13730" max="13736" width="0" style="178" hidden="1" customWidth="1"/>
    <col min="13737" max="13737" width="18.5703125" style="178" customWidth="1"/>
    <col min="13738" max="13739" width="15.42578125" style="178" customWidth="1"/>
    <col min="13740" max="13742" width="14.7109375" style="178" customWidth="1"/>
    <col min="13743" max="13743" width="15.7109375" style="178" customWidth="1"/>
    <col min="13744" max="13744" width="15.140625" style="178" customWidth="1"/>
    <col min="13745" max="13745" width="12.85546875" style="178" customWidth="1"/>
    <col min="13746" max="13746" width="21" style="178" customWidth="1"/>
    <col min="13747" max="13747" width="11.85546875" style="178" bestFit="1" customWidth="1"/>
    <col min="13748" max="13978" width="9" style="178"/>
    <col min="13979" max="13979" width="8.5703125" style="178" customWidth="1"/>
    <col min="13980" max="13980" width="24.5703125" style="178" customWidth="1"/>
    <col min="13981" max="13981" width="15.140625" style="178" customWidth="1"/>
    <col min="13982" max="13982" width="16.42578125" style="178" customWidth="1"/>
    <col min="13983" max="13983" width="17.5703125" style="178" customWidth="1"/>
    <col min="13984" max="13984" width="15.42578125" style="178" customWidth="1"/>
    <col min="13985" max="13985" width="20.140625" style="178" customWidth="1"/>
    <col min="13986" max="13992" width="0" style="178" hidden="1" customWidth="1"/>
    <col min="13993" max="13993" width="18.5703125" style="178" customWidth="1"/>
    <col min="13994" max="13995" width="15.42578125" style="178" customWidth="1"/>
    <col min="13996" max="13998" width="14.7109375" style="178" customWidth="1"/>
    <col min="13999" max="13999" width="15.7109375" style="178" customWidth="1"/>
    <col min="14000" max="14000" width="15.140625" style="178" customWidth="1"/>
    <col min="14001" max="14001" width="12.85546875" style="178" customWidth="1"/>
    <col min="14002" max="14002" width="21" style="178" customWidth="1"/>
    <col min="14003" max="14003" width="11.85546875" style="178" bestFit="1" customWidth="1"/>
    <col min="14004" max="14234" width="9" style="178"/>
    <col min="14235" max="14235" width="8.5703125" style="178" customWidth="1"/>
    <col min="14236" max="14236" width="24.5703125" style="178" customWidth="1"/>
    <col min="14237" max="14237" width="15.140625" style="178" customWidth="1"/>
    <col min="14238" max="14238" width="16.42578125" style="178" customWidth="1"/>
    <col min="14239" max="14239" width="17.5703125" style="178" customWidth="1"/>
    <col min="14240" max="14240" width="15.42578125" style="178" customWidth="1"/>
    <col min="14241" max="14241" width="20.140625" style="178" customWidth="1"/>
    <col min="14242" max="14248" width="0" style="178" hidden="1" customWidth="1"/>
    <col min="14249" max="14249" width="18.5703125" style="178" customWidth="1"/>
    <col min="14250" max="14251" width="15.42578125" style="178" customWidth="1"/>
    <col min="14252" max="14254" width="14.7109375" style="178" customWidth="1"/>
    <col min="14255" max="14255" width="15.7109375" style="178" customWidth="1"/>
    <col min="14256" max="14256" width="15.140625" style="178" customWidth="1"/>
    <col min="14257" max="14257" width="12.85546875" style="178" customWidth="1"/>
    <col min="14258" max="14258" width="21" style="178" customWidth="1"/>
    <col min="14259" max="14259" width="11.85546875" style="178" bestFit="1" customWidth="1"/>
    <col min="14260" max="14490" width="9" style="178"/>
    <col min="14491" max="14491" width="8.5703125" style="178" customWidth="1"/>
    <col min="14492" max="14492" width="24.5703125" style="178" customWidth="1"/>
    <col min="14493" max="14493" width="15.140625" style="178" customWidth="1"/>
    <col min="14494" max="14494" width="16.42578125" style="178" customWidth="1"/>
    <col min="14495" max="14495" width="17.5703125" style="178" customWidth="1"/>
    <col min="14496" max="14496" width="15.42578125" style="178" customWidth="1"/>
    <col min="14497" max="14497" width="20.140625" style="178" customWidth="1"/>
    <col min="14498" max="14504" width="0" style="178" hidden="1" customWidth="1"/>
    <col min="14505" max="14505" width="18.5703125" style="178" customWidth="1"/>
    <col min="14506" max="14507" width="15.42578125" style="178" customWidth="1"/>
    <col min="14508" max="14510" width="14.7109375" style="178" customWidth="1"/>
    <col min="14511" max="14511" width="15.7109375" style="178" customWidth="1"/>
    <col min="14512" max="14512" width="15.140625" style="178" customWidth="1"/>
    <col min="14513" max="14513" width="12.85546875" style="178" customWidth="1"/>
    <col min="14514" max="14514" width="21" style="178" customWidth="1"/>
    <col min="14515" max="14515" width="11.85546875" style="178" bestFit="1" customWidth="1"/>
    <col min="14516" max="14746" width="9" style="178"/>
    <col min="14747" max="14747" width="8.5703125" style="178" customWidth="1"/>
    <col min="14748" max="14748" width="24.5703125" style="178" customWidth="1"/>
    <col min="14749" max="14749" width="15.140625" style="178" customWidth="1"/>
    <col min="14750" max="14750" width="16.42578125" style="178" customWidth="1"/>
    <col min="14751" max="14751" width="17.5703125" style="178" customWidth="1"/>
    <col min="14752" max="14752" width="15.42578125" style="178" customWidth="1"/>
    <col min="14753" max="14753" width="20.140625" style="178" customWidth="1"/>
    <col min="14754" max="14760" width="0" style="178" hidden="1" customWidth="1"/>
    <col min="14761" max="14761" width="18.5703125" style="178" customWidth="1"/>
    <col min="14762" max="14763" width="15.42578125" style="178" customWidth="1"/>
    <col min="14764" max="14766" width="14.7109375" style="178" customWidth="1"/>
    <col min="14767" max="14767" width="15.7109375" style="178" customWidth="1"/>
    <col min="14768" max="14768" width="15.140625" style="178" customWidth="1"/>
    <col min="14769" max="14769" width="12.85546875" style="178" customWidth="1"/>
    <col min="14770" max="14770" width="21" style="178" customWidth="1"/>
    <col min="14771" max="14771" width="11.85546875" style="178" bestFit="1" customWidth="1"/>
    <col min="14772" max="15002" width="9" style="178"/>
    <col min="15003" max="15003" width="8.5703125" style="178" customWidth="1"/>
    <col min="15004" max="15004" width="24.5703125" style="178" customWidth="1"/>
    <col min="15005" max="15005" width="15.140625" style="178" customWidth="1"/>
    <col min="15006" max="15006" width="16.42578125" style="178" customWidth="1"/>
    <col min="15007" max="15007" width="17.5703125" style="178" customWidth="1"/>
    <col min="15008" max="15008" width="15.42578125" style="178" customWidth="1"/>
    <col min="15009" max="15009" width="20.140625" style="178" customWidth="1"/>
    <col min="15010" max="15016" width="0" style="178" hidden="1" customWidth="1"/>
    <col min="15017" max="15017" width="18.5703125" style="178" customWidth="1"/>
    <col min="15018" max="15019" width="15.42578125" style="178" customWidth="1"/>
    <col min="15020" max="15022" width="14.7109375" style="178" customWidth="1"/>
    <col min="15023" max="15023" width="15.7109375" style="178" customWidth="1"/>
    <col min="15024" max="15024" width="15.140625" style="178" customWidth="1"/>
    <col min="15025" max="15025" width="12.85546875" style="178" customWidth="1"/>
    <col min="15026" max="15026" width="21" style="178" customWidth="1"/>
    <col min="15027" max="15027" width="11.85546875" style="178" bestFit="1" customWidth="1"/>
    <col min="15028" max="15258" width="9" style="178"/>
    <col min="15259" max="15259" width="8.5703125" style="178" customWidth="1"/>
    <col min="15260" max="15260" width="24.5703125" style="178" customWidth="1"/>
    <col min="15261" max="15261" width="15.140625" style="178" customWidth="1"/>
    <col min="15262" max="15262" width="16.42578125" style="178" customWidth="1"/>
    <col min="15263" max="15263" width="17.5703125" style="178" customWidth="1"/>
    <col min="15264" max="15264" width="15.42578125" style="178" customWidth="1"/>
    <col min="15265" max="15265" width="20.140625" style="178" customWidth="1"/>
    <col min="15266" max="15272" width="0" style="178" hidden="1" customWidth="1"/>
    <col min="15273" max="15273" width="18.5703125" style="178" customWidth="1"/>
    <col min="15274" max="15275" width="15.42578125" style="178" customWidth="1"/>
    <col min="15276" max="15278" width="14.7109375" style="178" customWidth="1"/>
    <col min="15279" max="15279" width="15.7109375" style="178" customWidth="1"/>
    <col min="15280" max="15280" width="15.140625" style="178" customWidth="1"/>
    <col min="15281" max="15281" width="12.85546875" style="178" customWidth="1"/>
    <col min="15282" max="15282" width="21" style="178" customWidth="1"/>
    <col min="15283" max="15283" width="11.85546875" style="178" bestFit="1" customWidth="1"/>
    <col min="15284" max="15514" width="9" style="178"/>
    <col min="15515" max="15515" width="8.5703125" style="178" customWidth="1"/>
    <col min="15516" max="15516" width="24.5703125" style="178" customWidth="1"/>
    <col min="15517" max="15517" width="15.140625" style="178" customWidth="1"/>
    <col min="15518" max="15518" width="16.42578125" style="178" customWidth="1"/>
    <col min="15519" max="15519" width="17.5703125" style="178" customWidth="1"/>
    <col min="15520" max="15520" width="15.42578125" style="178" customWidth="1"/>
    <col min="15521" max="15521" width="20.140625" style="178" customWidth="1"/>
    <col min="15522" max="15528" width="0" style="178" hidden="1" customWidth="1"/>
    <col min="15529" max="15529" width="18.5703125" style="178" customWidth="1"/>
    <col min="15530" max="15531" width="15.42578125" style="178" customWidth="1"/>
    <col min="15532" max="15534" width="14.7109375" style="178" customWidth="1"/>
    <col min="15535" max="15535" width="15.7109375" style="178" customWidth="1"/>
    <col min="15536" max="15536" width="15.140625" style="178" customWidth="1"/>
    <col min="15537" max="15537" width="12.85546875" style="178" customWidth="1"/>
    <col min="15538" max="15538" width="21" style="178" customWidth="1"/>
    <col min="15539" max="15539" width="11.85546875" style="178" bestFit="1" customWidth="1"/>
    <col min="15540" max="15770" width="9" style="178"/>
    <col min="15771" max="15771" width="8.5703125" style="178" customWidth="1"/>
    <col min="15772" max="15772" width="24.5703125" style="178" customWidth="1"/>
    <col min="15773" max="15773" width="15.140625" style="178" customWidth="1"/>
    <col min="15774" max="15774" width="16.42578125" style="178" customWidth="1"/>
    <col min="15775" max="15775" width="17.5703125" style="178" customWidth="1"/>
    <col min="15776" max="15776" width="15.42578125" style="178" customWidth="1"/>
    <col min="15777" max="15777" width="20.140625" style="178" customWidth="1"/>
    <col min="15778" max="15784" width="0" style="178" hidden="1" customWidth="1"/>
    <col min="15785" max="15785" width="18.5703125" style="178" customWidth="1"/>
    <col min="15786" max="15787" width="15.42578125" style="178" customWidth="1"/>
    <col min="15788" max="15790" width="14.7109375" style="178" customWidth="1"/>
    <col min="15791" max="15791" width="15.7109375" style="178" customWidth="1"/>
    <col min="15792" max="15792" width="15.140625" style="178" customWidth="1"/>
    <col min="15793" max="15793" width="12.85546875" style="178" customWidth="1"/>
    <col min="15794" max="15794" width="21" style="178" customWidth="1"/>
    <col min="15795" max="15795" width="11.85546875" style="178" bestFit="1" customWidth="1"/>
    <col min="15796" max="16026" width="9" style="178"/>
    <col min="16027" max="16027" width="8.5703125" style="178" customWidth="1"/>
    <col min="16028" max="16028" width="24.5703125" style="178" customWidth="1"/>
    <col min="16029" max="16029" width="15.140625" style="178" customWidth="1"/>
    <col min="16030" max="16030" width="16.42578125" style="178" customWidth="1"/>
    <col min="16031" max="16031" width="17.5703125" style="178" customWidth="1"/>
    <col min="16032" max="16032" width="15.42578125" style="178" customWidth="1"/>
    <col min="16033" max="16033" width="20.140625" style="178" customWidth="1"/>
    <col min="16034" max="16040" width="0" style="178" hidden="1" customWidth="1"/>
    <col min="16041" max="16041" width="18.5703125" style="178" customWidth="1"/>
    <col min="16042" max="16043" width="15.42578125" style="178" customWidth="1"/>
    <col min="16044" max="16046" width="14.7109375" style="178" customWidth="1"/>
    <col min="16047" max="16047" width="15.7109375" style="178" customWidth="1"/>
    <col min="16048" max="16048" width="15.140625" style="178" customWidth="1"/>
    <col min="16049" max="16049" width="12.85546875" style="178" customWidth="1"/>
    <col min="16050" max="16050" width="21" style="178" customWidth="1"/>
    <col min="16051" max="16051" width="11.85546875" style="178" bestFit="1" customWidth="1"/>
    <col min="16052" max="16384" width="9" style="178"/>
  </cols>
  <sheetData>
    <row r="1" spans="1:11" ht="0.75" customHeight="1" x14ac:dyDescent="0.25">
      <c r="A1" s="414" t="s">
        <v>188</v>
      </c>
      <c r="B1" s="414"/>
      <c r="C1" s="414"/>
      <c r="D1" s="414"/>
      <c r="E1" s="414"/>
      <c r="F1" s="414"/>
      <c r="G1" s="414"/>
      <c r="H1" s="414"/>
      <c r="I1" s="414"/>
      <c r="J1" s="414"/>
      <c r="K1" s="414"/>
    </row>
    <row r="2" spans="1:11" ht="43.5" customHeight="1" x14ac:dyDescent="0.25">
      <c r="A2" s="414" t="s">
        <v>363</v>
      </c>
      <c r="B2" s="414"/>
      <c r="C2" s="414"/>
      <c r="D2" s="414"/>
      <c r="E2" s="414"/>
      <c r="F2" s="414"/>
      <c r="G2" s="414"/>
      <c r="H2" s="414"/>
      <c r="I2" s="414"/>
      <c r="J2" s="414"/>
      <c r="K2" s="414"/>
    </row>
    <row r="3" spans="1:11" ht="33" customHeight="1" x14ac:dyDescent="0.25">
      <c r="A3" s="415" t="s">
        <v>373</v>
      </c>
      <c r="B3" s="415"/>
      <c r="C3" s="415"/>
      <c r="D3" s="415"/>
      <c r="E3" s="415"/>
      <c r="F3" s="415"/>
      <c r="G3" s="415"/>
      <c r="H3" s="415"/>
      <c r="I3" s="415"/>
      <c r="J3" s="415"/>
      <c r="K3" s="415"/>
    </row>
    <row r="4" spans="1:11" ht="25.5" customHeight="1" x14ac:dyDescent="0.25">
      <c r="A4" s="179"/>
      <c r="B4" s="180"/>
      <c r="C4" s="180"/>
      <c r="D4" s="180"/>
      <c r="E4" s="180"/>
      <c r="F4" s="180"/>
      <c r="G4" s="180"/>
      <c r="H4" s="180"/>
      <c r="I4" s="180"/>
      <c r="J4" s="417" t="str">
        <f>+NSNN!A3</f>
        <v>Đơn vị: Triệu đồng</v>
      </c>
      <c r="K4" s="417"/>
    </row>
    <row r="5" spans="1:11" s="181" customFormat="1" ht="39.75" customHeight="1" x14ac:dyDescent="0.25">
      <c r="A5" s="416" t="s">
        <v>189</v>
      </c>
      <c r="B5" s="413" t="s">
        <v>368</v>
      </c>
      <c r="C5" s="413" t="s">
        <v>365</v>
      </c>
      <c r="D5" s="413" t="s">
        <v>33</v>
      </c>
      <c r="E5" s="413" t="s">
        <v>25</v>
      </c>
      <c r="F5" s="418" t="s">
        <v>371</v>
      </c>
      <c r="G5" s="413" t="s">
        <v>60</v>
      </c>
      <c r="H5" s="413" t="s">
        <v>136</v>
      </c>
      <c r="I5" s="413" t="s">
        <v>372</v>
      </c>
      <c r="J5" s="413" t="s">
        <v>136</v>
      </c>
      <c r="K5" s="413" t="s">
        <v>190</v>
      </c>
    </row>
    <row r="6" spans="1:11" s="181" customFormat="1" ht="62.25" customHeight="1" x14ac:dyDescent="0.25">
      <c r="A6" s="416"/>
      <c r="B6" s="413"/>
      <c r="C6" s="413"/>
      <c r="D6" s="413"/>
      <c r="E6" s="413"/>
      <c r="F6" s="419"/>
      <c r="G6" s="413"/>
      <c r="H6" s="413"/>
      <c r="I6" s="413"/>
      <c r="J6" s="413"/>
      <c r="K6" s="413"/>
    </row>
    <row r="7" spans="1:11" s="188" customFormat="1" ht="53.25" customHeight="1" x14ac:dyDescent="0.25">
      <c r="A7" s="182">
        <v>1</v>
      </c>
      <c r="B7" s="183" t="s">
        <v>366</v>
      </c>
      <c r="C7" s="184">
        <f>+NSNN!D11</f>
        <v>477577</v>
      </c>
      <c r="D7" s="184">
        <f>+NSNN!H11</f>
        <v>27831</v>
      </c>
      <c r="E7" s="185">
        <f>+NSNN!K11</f>
        <v>12869.971</v>
      </c>
      <c r="F7" s="185">
        <f>+D7+E7</f>
        <v>40700.970999999998</v>
      </c>
      <c r="G7" s="185">
        <f>+NSNN!N11</f>
        <v>18801.12</v>
      </c>
      <c r="H7" s="186">
        <f>+G7/F7*100</f>
        <v>46.193295978122975</v>
      </c>
      <c r="I7" s="185">
        <f>+NSNN!R11</f>
        <v>40700.971000000005</v>
      </c>
      <c r="J7" s="189">
        <f>+I7/F7*100</f>
        <v>100.00000000000003</v>
      </c>
      <c r="K7" s="187"/>
    </row>
    <row r="8" spans="1:11" s="188" customFormat="1" ht="53.25" customHeight="1" x14ac:dyDescent="0.25">
      <c r="A8" s="182">
        <v>2</v>
      </c>
      <c r="B8" s="183" t="s">
        <v>369</v>
      </c>
      <c r="C8" s="184">
        <f>+'NS HUYỆN'!D11</f>
        <v>105820</v>
      </c>
      <c r="D8" s="185">
        <f>+'NS HUYỆN'!F11</f>
        <v>35583.778387999999</v>
      </c>
      <c r="E8" s="185">
        <f>+'NS HUYỆN'!H11</f>
        <v>3009.4609999999998</v>
      </c>
      <c r="F8" s="185">
        <f t="shared" ref="F8:F9" si="0">+D8+E8</f>
        <v>38593.239388000002</v>
      </c>
      <c r="G8" s="185">
        <f>+'NS HUYỆN'!J11</f>
        <v>25004.417429000005</v>
      </c>
      <c r="H8" s="186">
        <f t="shared" ref="H8:H10" si="1">+G8/F8*100</f>
        <v>64.789631099934979</v>
      </c>
      <c r="I8" s="185">
        <f>+'NS HUYỆN'!M11</f>
        <v>38186.368169999994</v>
      </c>
      <c r="J8" s="186">
        <f t="shared" ref="J8:J71" si="2">+I8/F8*100</f>
        <v>98.945744839116784</v>
      </c>
      <c r="K8" s="187"/>
    </row>
    <row r="9" spans="1:11" s="188" customFormat="1" ht="53.25" customHeight="1" x14ac:dyDescent="0.25">
      <c r="A9" s="182">
        <v>3</v>
      </c>
      <c r="B9" s="183" t="s">
        <v>367</v>
      </c>
      <c r="C9" s="185">
        <f>+'SỰ NGHIỆP'!D11</f>
        <v>9485.9505390000013</v>
      </c>
      <c r="D9" s="185">
        <f>+'SỰ NGHIỆP'!F11</f>
        <v>5085.3034090000001</v>
      </c>
      <c r="E9" s="190"/>
      <c r="F9" s="185">
        <f t="shared" si="0"/>
        <v>5085.3034090000001</v>
      </c>
      <c r="G9" s="184">
        <f>+'SỰ NGHIỆP'!H11</f>
        <v>1411.8</v>
      </c>
      <c r="H9" s="186">
        <f t="shared" si="1"/>
        <v>27.762355290372408</v>
      </c>
      <c r="I9" s="191">
        <f>+'SỰ NGHIỆP'!K11</f>
        <v>4930.4016790000005</v>
      </c>
      <c r="J9" s="186">
        <f t="shared" si="2"/>
        <v>96.953933373457062</v>
      </c>
      <c r="K9" s="187"/>
    </row>
    <row r="10" spans="1:11" s="198" customFormat="1" ht="53.25" customHeight="1" x14ac:dyDescent="0.25">
      <c r="A10" s="192"/>
      <c r="B10" s="193" t="s">
        <v>191</v>
      </c>
      <c r="C10" s="194">
        <f>SUM(C7:C9)</f>
        <v>592882.95053899998</v>
      </c>
      <c r="D10" s="195">
        <f t="shared" ref="D10:I10" si="3">SUM(D7:D9)</f>
        <v>68500.081796999992</v>
      </c>
      <c r="E10" s="195">
        <f t="shared" si="3"/>
        <v>15879.431999999999</v>
      </c>
      <c r="F10" s="195">
        <f t="shared" si="3"/>
        <v>84379.513797000007</v>
      </c>
      <c r="G10" s="195">
        <f t="shared" si="3"/>
        <v>45217.337429000007</v>
      </c>
      <c r="H10" s="196">
        <f t="shared" si="1"/>
        <v>53.58805164223125</v>
      </c>
      <c r="I10" s="195">
        <f t="shared" si="3"/>
        <v>83817.740848999994</v>
      </c>
      <c r="J10" s="196">
        <f t="shared" si="2"/>
        <v>99.334230641158314</v>
      </c>
      <c r="K10" s="197"/>
    </row>
    <row r="11" spans="1:11" s="202" customFormat="1" ht="53.25" hidden="1" customHeight="1" x14ac:dyDescent="0.25">
      <c r="A11" s="199" t="s">
        <v>8</v>
      </c>
      <c r="B11" s="200" t="s">
        <v>192</v>
      </c>
      <c r="C11" s="200"/>
      <c r="D11" s="200"/>
      <c r="E11" s="200"/>
      <c r="F11" s="200"/>
      <c r="G11" s="200"/>
      <c r="H11" s="200"/>
      <c r="I11" s="200"/>
      <c r="J11" s="189" t="e">
        <f t="shared" si="2"/>
        <v>#DIV/0!</v>
      </c>
      <c r="K11" s="201"/>
    </row>
    <row r="12" spans="1:11" s="206" customFormat="1" ht="53.25" hidden="1" customHeight="1" x14ac:dyDescent="0.25">
      <c r="A12" s="203" t="s">
        <v>193</v>
      </c>
      <c r="B12" s="204" t="s">
        <v>194</v>
      </c>
      <c r="C12" s="204"/>
      <c r="D12" s="204"/>
      <c r="E12" s="204"/>
      <c r="F12" s="204"/>
      <c r="G12" s="204"/>
      <c r="H12" s="204"/>
      <c r="I12" s="204"/>
      <c r="J12" s="189" t="e">
        <f t="shared" si="2"/>
        <v>#DIV/0!</v>
      </c>
      <c r="K12" s="205"/>
    </row>
    <row r="13" spans="1:11" s="210" customFormat="1" ht="96" hidden="1" customHeight="1" x14ac:dyDescent="0.25">
      <c r="A13" s="207">
        <v>1</v>
      </c>
      <c r="B13" s="208" t="s">
        <v>195</v>
      </c>
      <c r="C13" s="208"/>
      <c r="D13" s="208"/>
      <c r="E13" s="208"/>
      <c r="F13" s="208"/>
      <c r="G13" s="208"/>
      <c r="H13" s="208"/>
      <c r="I13" s="208"/>
      <c r="J13" s="189" t="e">
        <f t="shared" si="2"/>
        <v>#DIV/0!</v>
      </c>
      <c r="K13" s="209"/>
    </row>
    <row r="14" spans="1:11" s="210" customFormat="1" ht="69" hidden="1" customHeight="1" x14ac:dyDescent="0.25">
      <c r="A14" s="211"/>
      <c r="B14" s="212" t="s">
        <v>196</v>
      </c>
      <c r="C14" s="212"/>
      <c r="D14" s="212"/>
      <c r="E14" s="212"/>
      <c r="F14" s="212"/>
      <c r="G14" s="212"/>
      <c r="H14" s="212"/>
      <c r="I14" s="212"/>
      <c r="J14" s="189" t="e">
        <f t="shared" si="2"/>
        <v>#DIV/0!</v>
      </c>
      <c r="K14" s="211" t="s">
        <v>197</v>
      </c>
    </row>
    <row r="15" spans="1:11" s="206" customFormat="1" ht="42" hidden="1" customHeight="1" x14ac:dyDescent="0.25">
      <c r="A15" s="203" t="s">
        <v>62</v>
      </c>
      <c r="B15" s="204" t="s">
        <v>198</v>
      </c>
      <c r="C15" s="204"/>
      <c r="D15" s="204"/>
      <c r="E15" s="204"/>
      <c r="F15" s="204"/>
      <c r="G15" s="204"/>
      <c r="H15" s="204"/>
      <c r="I15" s="204"/>
      <c r="J15" s="189" t="e">
        <f t="shared" si="2"/>
        <v>#DIV/0!</v>
      </c>
      <c r="K15" s="213"/>
    </row>
    <row r="16" spans="1:11" s="206" customFormat="1" ht="37.5" hidden="1" x14ac:dyDescent="0.25">
      <c r="A16" s="214">
        <v>1</v>
      </c>
      <c r="B16" s="215" t="s">
        <v>199</v>
      </c>
      <c r="C16" s="215"/>
      <c r="D16" s="215"/>
      <c r="E16" s="215"/>
      <c r="F16" s="215"/>
      <c r="G16" s="215"/>
      <c r="H16" s="215"/>
      <c r="I16" s="215"/>
      <c r="J16" s="189" t="e">
        <f t="shared" si="2"/>
        <v>#DIV/0!</v>
      </c>
      <c r="K16" s="216" t="s">
        <v>200</v>
      </c>
    </row>
    <row r="17" spans="1:11" s="206" customFormat="1" hidden="1" x14ac:dyDescent="0.25">
      <c r="A17" s="214">
        <v>2</v>
      </c>
      <c r="B17" s="215" t="s">
        <v>201</v>
      </c>
      <c r="C17" s="215"/>
      <c r="D17" s="215"/>
      <c r="E17" s="215"/>
      <c r="F17" s="215"/>
      <c r="G17" s="215"/>
      <c r="H17" s="215"/>
      <c r="I17" s="215"/>
      <c r="J17" s="189" t="e">
        <f t="shared" si="2"/>
        <v>#DIV/0!</v>
      </c>
      <c r="K17" s="209"/>
    </row>
    <row r="18" spans="1:11" s="206" customFormat="1" hidden="1" x14ac:dyDescent="0.25">
      <c r="A18" s="214">
        <v>3</v>
      </c>
      <c r="B18" s="215" t="s">
        <v>202</v>
      </c>
      <c r="C18" s="215"/>
      <c r="D18" s="215"/>
      <c r="E18" s="215"/>
      <c r="F18" s="215"/>
      <c r="G18" s="215"/>
      <c r="H18" s="215"/>
      <c r="I18" s="215"/>
      <c r="J18" s="189" t="e">
        <f t="shared" si="2"/>
        <v>#DIV/0!</v>
      </c>
      <c r="K18" s="209"/>
    </row>
    <row r="19" spans="1:11" s="206" customFormat="1" hidden="1" x14ac:dyDescent="0.25">
      <c r="A19" s="214">
        <v>4</v>
      </c>
      <c r="B19" s="215" t="s">
        <v>203</v>
      </c>
      <c r="C19" s="215"/>
      <c r="D19" s="215"/>
      <c r="E19" s="215"/>
      <c r="F19" s="215"/>
      <c r="G19" s="215"/>
      <c r="H19" s="215"/>
      <c r="I19" s="215"/>
      <c r="J19" s="189" t="e">
        <f t="shared" si="2"/>
        <v>#DIV/0!</v>
      </c>
      <c r="K19" s="216" t="s">
        <v>200</v>
      </c>
    </row>
    <row r="20" spans="1:11" s="206" customFormat="1" ht="74.25" hidden="1" customHeight="1" x14ac:dyDescent="0.25">
      <c r="A20" s="214">
        <v>5</v>
      </c>
      <c r="B20" s="215" t="s">
        <v>204</v>
      </c>
      <c r="C20" s="215"/>
      <c r="D20" s="215"/>
      <c r="E20" s="215"/>
      <c r="F20" s="215"/>
      <c r="G20" s="215"/>
      <c r="H20" s="215"/>
      <c r="I20" s="215"/>
      <c r="J20" s="189" t="e">
        <f t="shared" si="2"/>
        <v>#DIV/0!</v>
      </c>
      <c r="K20" s="209"/>
    </row>
    <row r="21" spans="1:11" s="210" customFormat="1" hidden="1" x14ac:dyDescent="0.25">
      <c r="A21" s="214">
        <v>6</v>
      </c>
      <c r="B21" s="217" t="s">
        <v>205</v>
      </c>
      <c r="C21" s="217"/>
      <c r="D21" s="217"/>
      <c r="E21" s="217"/>
      <c r="F21" s="217"/>
      <c r="G21" s="217"/>
      <c r="H21" s="217"/>
      <c r="I21" s="217"/>
      <c r="J21" s="189" t="e">
        <f t="shared" si="2"/>
        <v>#DIV/0!</v>
      </c>
      <c r="K21" s="216" t="s">
        <v>200</v>
      </c>
    </row>
    <row r="22" spans="1:11" s="210" customFormat="1" ht="89.25" hidden="1" customHeight="1" x14ac:dyDescent="0.25">
      <c r="A22" s="214">
        <v>7</v>
      </c>
      <c r="B22" s="218" t="s">
        <v>206</v>
      </c>
      <c r="C22" s="218"/>
      <c r="D22" s="218"/>
      <c r="E22" s="218"/>
      <c r="F22" s="218"/>
      <c r="G22" s="218"/>
      <c r="H22" s="218"/>
      <c r="I22" s="218"/>
      <c r="J22" s="189" t="e">
        <f t="shared" si="2"/>
        <v>#DIV/0!</v>
      </c>
      <c r="K22" s="216" t="s">
        <v>200</v>
      </c>
    </row>
    <row r="23" spans="1:11" s="206" customFormat="1" ht="45" hidden="1" customHeight="1" x14ac:dyDescent="0.25">
      <c r="A23" s="219" t="s">
        <v>63</v>
      </c>
      <c r="B23" s="220" t="s">
        <v>207</v>
      </c>
      <c r="C23" s="220"/>
      <c r="D23" s="220"/>
      <c r="E23" s="220"/>
      <c r="F23" s="220"/>
      <c r="G23" s="220"/>
      <c r="H23" s="220"/>
      <c r="I23" s="220"/>
      <c r="J23" s="189" t="e">
        <f t="shared" si="2"/>
        <v>#DIV/0!</v>
      </c>
      <c r="K23" s="221"/>
    </row>
    <row r="24" spans="1:11" s="210" customFormat="1" ht="75.75" hidden="1" customHeight="1" x14ac:dyDescent="0.25">
      <c r="A24" s="214">
        <v>1</v>
      </c>
      <c r="B24" s="218" t="s">
        <v>208</v>
      </c>
      <c r="C24" s="218"/>
      <c r="D24" s="218"/>
      <c r="E24" s="218"/>
      <c r="F24" s="218"/>
      <c r="G24" s="218"/>
      <c r="H24" s="218"/>
      <c r="I24" s="218"/>
      <c r="J24" s="189" t="e">
        <f t="shared" si="2"/>
        <v>#DIV/0!</v>
      </c>
      <c r="K24" s="209"/>
    </row>
    <row r="25" spans="1:11" s="206" customFormat="1" ht="51.75" hidden="1" customHeight="1" x14ac:dyDescent="0.25">
      <c r="A25" s="219" t="s">
        <v>209</v>
      </c>
      <c r="B25" s="220" t="s">
        <v>210</v>
      </c>
      <c r="C25" s="220"/>
      <c r="D25" s="220"/>
      <c r="E25" s="220"/>
      <c r="F25" s="220"/>
      <c r="G25" s="220"/>
      <c r="H25" s="220"/>
      <c r="I25" s="220"/>
      <c r="J25" s="189" t="e">
        <f t="shared" si="2"/>
        <v>#DIV/0!</v>
      </c>
      <c r="K25" s="221"/>
    </row>
    <row r="26" spans="1:11" s="210" customFormat="1" ht="78" hidden="1" customHeight="1" x14ac:dyDescent="0.25">
      <c r="A26" s="214">
        <v>1</v>
      </c>
      <c r="B26" s="218" t="s">
        <v>211</v>
      </c>
      <c r="C26" s="218"/>
      <c r="D26" s="218"/>
      <c r="E26" s="218"/>
      <c r="F26" s="218"/>
      <c r="G26" s="218"/>
      <c r="H26" s="218"/>
      <c r="I26" s="218"/>
      <c r="J26" s="189" t="e">
        <f t="shared" si="2"/>
        <v>#DIV/0!</v>
      </c>
      <c r="K26" s="209"/>
    </row>
    <row r="27" spans="1:11" s="206" customFormat="1" ht="48" hidden="1" customHeight="1" x14ac:dyDescent="0.25">
      <c r="A27" s="203" t="s">
        <v>11</v>
      </c>
      <c r="B27" s="222" t="s">
        <v>212</v>
      </c>
      <c r="C27" s="222"/>
      <c r="D27" s="222"/>
      <c r="E27" s="222"/>
      <c r="F27" s="222"/>
      <c r="G27" s="222"/>
      <c r="H27" s="222"/>
      <c r="I27" s="222"/>
      <c r="J27" s="189" t="e">
        <f t="shared" si="2"/>
        <v>#DIV/0!</v>
      </c>
      <c r="K27" s="223"/>
    </row>
    <row r="28" spans="1:11" s="206" customFormat="1" ht="48" hidden="1" customHeight="1" x14ac:dyDescent="0.25">
      <c r="A28" s="203" t="s">
        <v>213</v>
      </c>
      <c r="B28" s="222" t="s">
        <v>214</v>
      </c>
      <c r="C28" s="222"/>
      <c r="D28" s="222"/>
      <c r="E28" s="222"/>
      <c r="F28" s="222"/>
      <c r="G28" s="222"/>
      <c r="H28" s="222"/>
      <c r="I28" s="222"/>
      <c r="J28" s="189" t="e">
        <f t="shared" si="2"/>
        <v>#DIV/0!</v>
      </c>
      <c r="K28" s="221"/>
    </row>
    <row r="29" spans="1:11" s="206" customFormat="1" ht="46.5" hidden="1" customHeight="1" x14ac:dyDescent="0.25">
      <c r="A29" s="203" t="s">
        <v>215</v>
      </c>
      <c r="B29" s="204" t="s">
        <v>216</v>
      </c>
      <c r="C29" s="204"/>
      <c r="D29" s="204"/>
      <c r="E29" s="204"/>
      <c r="F29" s="204"/>
      <c r="G29" s="204"/>
      <c r="H29" s="204"/>
      <c r="I29" s="204"/>
      <c r="J29" s="189" t="e">
        <f t="shared" si="2"/>
        <v>#DIV/0!</v>
      </c>
      <c r="K29" s="224"/>
    </row>
    <row r="30" spans="1:11" s="206" customFormat="1" ht="70.5" hidden="1" customHeight="1" x14ac:dyDescent="0.25">
      <c r="A30" s="225">
        <v>1</v>
      </c>
      <c r="B30" s="212" t="s">
        <v>217</v>
      </c>
      <c r="C30" s="212"/>
      <c r="D30" s="212"/>
      <c r="E30" s="212"/>
      <c r="F30" s="212"/>
      <c r="G30" s="212"/>
      <c r="H30" s="212"/>
      <c r="I30" s="212"/>
      <c r="J30" s="189" t="e">
        <f t="shared" si="2"/>
        <v>#DIV/0!</v>
      </c>
      <c r="K30" s="209" t="s">
        <v>200</v>
      </c>
    </row>
    <row r="31" spans="1:11" s="206" customFormat="1" ht="52.5" hidden="1" customHeight="1" x14ac:dyDescent="0.25">
      <c r="A31" s="225">
        <v>2</v>
      </c>
      <c r="B31" s="212" t="s">
        <v>218</v>
      </c>
      <c r="C31" s="212"/>
      <c r="D31" s="212"/>
      <c r="E31" s="212"/>
      <c r="F31" s="212"/>
      <c r="G31" s="212"/>
      <c r="H31" s="212"/>
      <c r="I31" s="212"/>
      <c r="J31" s="189" t="e">
        <f t="shared" si="2"/>
        <v>#DIV/0!</v>
      </c>
      <c r="K31" s="209" t="s">
        <v>200</v>
      </c>
    </row>
    <row r="32" spans="1:11" s="206" customFormat="1" ht="52.5" hidden="1" customHeight="1" x14ac:dyDescent="0.25">
      <c r="A32" s="225">
        <v>3</v>
      </c>
      <c r="B32" s="212" t="s">
        <v>219</v>
      </c>
      <c r="C32" s="212"/>
      <c r="D32" s="212"/>
      <c r="E32" s="212"/>
      <c r="F32" s="212"/>
      <c r="G32" s="212"/>
      <c r="H32" s="212"/>
      <c r="I32" s="212"/>
      <c r="J32" s="189" t="e">
        <f t="shared" si="2"/>
        <v>#DIV/0!</v>
      </c>
      <c r="K32" s="209" t="s">
        <v>200</v>
      </c>
    </row>
    <row r="33" spans="1:11" s="206" customFormat="1" ht="57" hidden="1" customHeight="1" x14ac:dyDescent="0.25">
      <c r="A33" s="225">
        <v>4</v>
      </c>
      <c r="B33" s="212" t="s">
        <v>220</v>
      </c>
      <c r="C33" s="212"/>
      <c r="D33" s="212"/>
      <c r="E33" s="212"/>
      <c r="F33" s="212"/>
      <c r="G33" s="212"/>
      <c r="H33" s="212"/>
      <c r="I33" s="212"/>
      <c r="J33" s="189" t="e">
        <f t="shared" si="2"/>
        <v>#DIV/0!</v>
      </c>
      <c r="K33" s="209" t="s">
        <v>200</v>
      </c>
    </row>
    <row r="34" spans="1:11" s="206" customFormat="1" ht="54" hidden="1" customHeight="1" x14ac:dyDescent="0.25">
      <c r="A34" s="225">
        <v>5</v>
      </c>
      <c r="B34" s="212" t="s">
        <v>221</v>
      </c>
      <c r="C34" s="212"/>
      <c r="D34" s="212"/>
      <c r="E34" s="212"/>
      <c r="F34" s="212"/>
      <c r="G34" s="212"/>
      <c r="H34" s="212"/>
      <c r="I34" s="212"/>
      <c r="J34" s="189" t="e">
        <f t="shared" si="2"/>
        <v>#DIV/0!</v>
      </c>
      <c r="K34" s="209" t="s">
        <v>200</v>
      </c>
    </row>
    <row r="35" spans="1:11" s="206" customFormat="1" ht="50.25" hidden="1" customHeight="1" x14ac:dyDescent="0.25">
      <c r="A35" s="219" t="s">
        <v>222</v>
      </c>
      <c r="B35" s="220" t="s">
        <v>223</v>
      </c>
      <c r="C35" s="220"/>
      <c r="D35" s="220"/>
      <c r="E35" s="220"/>
      <c r="F35" s="220"/>
      <c r="G35" s="220"/>
      <c r="H35" s="220"/>
      <c r="I35" s="220"/>
      <c r="J35" s="189" t="e">
        <f t="shared" si="2"/>
        <v>#DIV/0!</v>
      </c>
      <c r="K35" s="226"/>
    </row>
    <row r="36" spans="1:11" s="206" customFormat="1" ht="52.5" hidden="1" customHeight="1" x14ac:dyDescent="0.25">
      <c r="A36" s="225">
        <v>1</v>
      </c>
      <c r="B36" s="227" t="s">
        <v>224</v>
      </c>
      <c r="C36" s="227"/>
      <c r="D36" s="227"/>
      <c r="E36" s="227"/>
      <c r="F36" s="227"/>
      <c r="G36" s="227"/>
      <c r="H36" s="227"/>
      <c r="I36" s="227"/>
      <c r="J36" s="189" t="e">
        <f t="shared" si="2"/>
        <v>#DIV/0!</v>
      </c>
      <c r="K36" s="226"/>
    </row>
    <row r="37" spans="1:11" s="206" customFormat="1" ht="45" hidden="1" customHeight="1" x14ac:dyDescent="0.25">
      <c r="A37" s="225">
        <v>2</v>
      </c>
      <c r="B37" s="227" t="s">
        <v>225</v>
      </c>
      <c r="C37" s="227"/>
      <c r="D37" s="227"/>
      <c r="E37" s="227"/>
      <c r="F37" s="227"/>
      <c r="G37" s="227"/>
      <c r="H37" s="227"/>
      <c r="I37" s="227"/>
      <c r="J37" s="189" t="e">
        <f t="shared" si="2"/>
        <v>#DIV/0!</v>
      </c>
      <c r="K37" s="226"/>
    </row>
    <row r="38" spans="1:11" s="206" customFormat="1" ht="45" hidden="1" customHeight="1" x14ac:dyDescent="0.25">
      <c r="A38" s="225">
        <v>3</v>
      </c>
      <c r="B38" s="227" t="s">
        <v>226</v>
      </c>
      <c r="C38" s="227"/>
      <c r="D38" s="227"/>
      <c r="E38" s="227"/>
      <c r="F38" s="227"/>
      <c r="G38" s="227"/>
      <c r="H38" s="227"/>
      <c r="I38" s="227"/>
      <c r="J38" s="189" t="e">
        <f t="shared" si="2"/>
        <v>#DIV/0!</v>
      </c>
      <c r="K38" s="226"/>
    </row>
    <row r="39" spans="1:11" s="206" customFormat="1" ht="45" hidden="1" customHeight="1" x14ac:dyDescent="0.25">
      <c r="A39" s="225">
        <v>4</v>
      </c>
      <c r="B39" s="227" t="s">
        <v>227</v>
      </c>
      <c r="C39" s="227"/>
      <c r="D39" s="227"/>
      <c r="E39" s="227"/>
      <c r="F39" s="227"/>
      <c r="G39" s="227"/>
      <c r="H39" s="227"/>
      <c r="I39" s="227"/>
      <c r="J39" s="189" t="e">
        <f t="shared" si="2"/>
        <v>#DIV/0!</v>
      </c>
      <c r="K39" s="226"/>
    </row>
    <row r="40" spans="1:11" s="206" customFormat="1" ht="45" hidden="1" customHeight="1" x14ac:dyDescent="0.25">
      <c r="A40" s="225">
        <v>5</v>
      </c>
      <c r="B40" s="227" t="s">
        <v>228</v>
      </c>
      <c r="C40" s="227"/>
      <c r="D40" s="227"/>
      <c r="E40" s="227"/>
      <c r="F40" s="227"/>
      <c r="G40" s="227"/>
      <c r="H40" s="227"/>
      <c r="I40" s="227"/>
      <c r="J40" s="189" t="e">
        <f t="shared" si="2"/>
        <v>#DIV/0!</v>
      </c>
      <c r="K40" s="226"/>
    </row>
    <row r="41" spans="1:11" s="206" customFormat="1" ht="45" hidden="1" customHeight="1" x14ac:dyDescent="0.25">
      <c r="A41" s="225">
        <v>6</v>
      </c>
      <c r="B41" s="227" t="s">
        <v>229</v>
      </c>
      <c r="C41" s="227"/>
      <c r="D41" s="227"/>
      <c r="E41" s="227"/>
      <c r="F41" s="227"/>
      <c r="G41" s="227"/>
      <c r="H41" s="227"/>
      <c r="I41" s="227"/>
      <c r="J41" s="189" t="e">
        <f t="shared" si="2"/>
        <v>#DIV/0!</v>
      </c>
      <c r="K41" s="226"/>
    </row>
    <row r="42" spans="1:11" s="206" customFormat="1" ht="45.75" hidden="1" customHeight="1" x14ac:dyDescent="0.25">
      <c r="A42" s="228" t="s">
        <v>230</v>
      </c>
      <c r="B42" s="220" t="s">
        <v>231</v>
      </c>
      <c r="C42" s="220"/>
      <c r="D42" s="220"/>
      <c r="E42" s="220"/>
      <c r="F42" s="220"/>
      <c r="G42" s="220"/>
      <c r="H42" s="220"/>
      <c r="I42" s="220"/>
      <c r="J42" s="189" t="e">
        <f t="shared" si="2"/>
        <v>#DIV/0!</v>
      </c>
      <c r="K42" s="229">
        <f>SUM(K43:K45)</f>
        <v>0</v>
      </c>
    </row>
    <row r="43" spans="1:11" s="206" customFormat="1" ht="51" hidden="1" customHeight="1" x14ac:dyDescent="0.25">
      <c r="A43" s="225">
        <v>1</v>
      </c>
      <c r="B43" s="227" t="s">
        <v>232</v>
      </c>
      <c r="C43" s="227"/>
      <c r="D43" s="227"/>
      <c r="E43" s="227"/>
      <c r="F43" s="227"/>
      <c r="G43" s="227"/>
      <c r="H43" s="227"/>
      <c r="I43" s="227"/>
      <c r="J43" s="189" t="e">
        <f t="shared" si="2"/>
        <v>#DIV/0!</v>
      </c>
      <c r="K43" s="209"/>
    </row>
    <row r="44" spans="1:11" s="206" customFormat="1" ht="82.5" hidden="1" customHeight="1" x14ac:dyDescent="0.25">
      <c r="A44" s="225">
        <v>2</v>
      </c>
      <c r="B44" s="227" t="s">
        <v>233</v>
      </c>
      <c r="C44" s="227"/>
      <c r="D44" s="227"/>
      <c r="E44" s="227"/>
      <c r="F44" s="227"/>
      <c r="G44" s="227"/>
      <c r="H44" s="227"/>
      <c r="I44" s="227"/>
      <c r="J44" s="189" t="e">
        <f t="shared" si="2"/>
        <v>#DIV/0!</v>
      </c>
      <c r="K44" s="230"/>
    </row>
    <row r="45" spans="1:11" s="206" customFormat="1" ht="89.25" hidden="1" customHeight="1" x14ac:dyDescent="0.25">
      <c r="A45" s="225">
        <v>3</v>
      </c>
      <c r="B45" s="227" t="s">
        <v>234</v>
      </c>
      <c r="C45" s="227"/>
      <c r="D45" s="227"/>
      <c r="E45" s="227"/>
      <c r="F45" s="227"/>
      <c r="G45" s="227"/>
      <c r="H45" s="227"/>
      <c r="I45" s="227"/>
      <c r="J45" s="189" t="e">
        <f t="shared" si="2"/>
        <v>#DIV/0!</v>
      </c>
      <c r="K45" s="230"/>
    </row>
    <row r="46" spans="1:11" s="206" customFormat="1" ht="95.25" hidden="1" customHeight="1" x14ac:dyDescent="0.25">
      <c r="A46" s="225">
        <v>4</v>
      </c>
      <c r="B46" s="227" t="s">
        <v>26</v>
      </c>
      <c r="C46" s="227"/>
      <c r="D46" s="227"/>
      <c r="E46" s="227"/>
      <c r="F46" s="227"/>
      <c r="G46" s="227"/>
      <c r="H46" s="227"/>
      <c r="I46" s="227"/>
      <c r="J46" s="189" t="e">
        <f t="shared" si="2"/>
        <v>#DIV/0!</v>
      </c>
      <c r="K46" s="230"/>
    </row>
    <row r="47" spans="1:11" s="206" customFormat="1" ht="51" hidden="1" customHeight="1" x14ac:dyDescent="0.25">
      <c r="A47" s="228" t="s">
        <v>235</v>
      </c>
      <c r="B47" s="231" t="s">
        <v>236</v>
      </c>
      <c r="C47" s="231"/>
      <c r="D47" s="231"/>
      <c r="E47" s="231"/>
      <c r="F47" s="231"/>
      <c r="G47" s="231"/>
      <c r="H47" s="231"/>
      <c r="I47" s="231"/>
      <c r="J47" s="189" t="e">
        <f t="shared" si="2"/>
        <v>#DIV/0!</v>
      </c>
      <c r="K47" s="232"/>
    </row>
    <row r="48" spans="1:11" s="206" customFormat="1" ht="51" hidden="1" customHeight="1" x14ac:dyDescent="0.25">
      <c r="A48" s="225">
        <v>1</v>
      </c>
      <c r="B48" s="227" t="s">
        <v>237</v>
      </c>
      <c r="C48" s="227"/>
      <c r="D48" s="227"/>
      <c r="E48" s="227"/>
      <c r="F48" s="227"/>
      <c r="G48" s="227"/>
      <c r="H48" s="227"/>
      <c r="I48" s="227"/>
      <c r="J48" s="189" t="e">
        <f t="shared" si="2"/>
        <v>#DIV/0!</v>
      </c>
      <c r="K48" s="230"/>
    </row>
    <row r="49" spans="1:11" s="206" customFormat="1" ht="51" hidden="1" customHeight="1" x14ac:dyDescent="0.25">
      <c r="A49" s="225">
        <v>2</v>
      </c>
      <c r="B49" s="227" t="s">
        <v>238</v>
      </c>
      <c r="C49" s="227"/>
      <c r="D49" s="227"/>
      <c r="E49" s="227"/>
      <c r="F49" s="227"/>
      <c r="G49" s="227"/>
      <c r="H49" s="227"/>
      <c r="I49" s="227"/>
      <c r="J49" s="189" t="e">
        <f t="shared" si="2"/>
        <v>#DIV/0!</v>
      </c>
      <c r="K49" s="230"/>
    </row>
    <row r="50" spans="1:11" s="206" customFormat="1" ht="51" hidden="1" customHeight="1" x14ac:dyDescent="0.25">
      <c r="A50" s="225">
        <v>3</v>
      </c>
      <c r="B50" s="227" t="s">
        <v>239</v>
      </c>
      <c r="C50" s="227"/>
      <c r="D50" s="227"/>
      <c r="E50" s="227"/>
      <c r="F50" s="227"/>
      <c r="G50" s="227"/>
      <c r="H50" s="227"/>
      <c r="I50" s="227"/>
      <c r="J50" s="189" t="e">
        <f t="shared" si="2"/>
        <v>#DIV/0!</v>
      </c>
      <c r="K50" s="230"/>
    </row>
    <row r="51" spans="1:11" s="206" customFormat="1" ht="51" hidden="1" customHeight="1" x14ac:dyDescent="0.25">
      <c r="A51" s="225">
        <v>4</v>
      </c>
      <c r="B51" s="227" t="s">
        <v>240</v>
      </c>
      <c r="C51" s="227"/>
      <c r="D51" s="227"/>
      <c r="E51" s="227"/>
      <c r="F51" s="227"/>
      <c r="G51" s="227"/>
      <c r="H51" s="227"/>
      <c r="I51" s="227"/>
      <c r="J51" s="189" t="e">
        <f t="shared" si="2"/>
        <v>#DIV/0!</v>
      </c>
      <c r="K51" s="230"/>
    </row>
    <row r="52" spans="1:11" s="206" customFormat="1" ht="51" hidden="1" customHeight="1" x14ac:dyDescent="0.25">
      <c r="A52" s="225">
        <v>5</v>
      </c>
      <c r="B52" s="227" t="s">
        <v>241</v>
      </c>
      <c r="C52" s="227"/>
      <c r="D52" s="227"/>
      <c r="E52" s="227"/>
      <c r="F52" s="227"/>
      <c r="G52" s="227"/>
      <c r="H52" s="227"/>
      <c r="I52" s="227"/>
      <c r="J52" s="189" t="e">
        <f t="shared" si="2"/>
        <v>#DIV/0!</v>
      </c>
      <c r="K52" s="230"/>
    </row>
    <row r="53" spans="1:11" s="206" customFormat="1" ht="51" hidden="1" customHeight="1" x14ac:dyDescent="0.25">
      <c r="A53" s="225">
        <v>6</v>
      </c>
      <c r="B53" s="227" t="s">
        <v>242</v>
      </c>
      <c r="C53" s="227"/>
      <c r="D53" s="227"/>
      <c r="E53" s="227"/>
      <c r="F53" s="227"/>
      <c r="G53" s="227"/>
      <c r="H53" s="227"/>
      <c r="I53" s="227"/>
      <c r="J53" s="189" t="e">
        <f t="shared" si="2"/>
        <v>#DIV/0!</v>
      </c>
      <c r="K53" s="230"/>
    </row>
    <row r="54" spans="1:11" s="206" customFormat="1" ht="51" hidden="1" customHeight="1" x14ac:dyDescent="0.25">
      <c r="A54" s="225">
        <v>7</v>
      </c>
      <c r="B54" s="227" t="s">
        <v>243</v>
      </c>
      <c r="C54" s="227"/>
      <c r="D54" s="227"/>
      <c r="E54" s="227"/>
      <c r="F54" s="227"/>
      <c r="G54" s="227"/>
      <c r="H54" s="227"/>
      <c r="I54" s="227"/>
      <c r="J54" s="189" t="e">
        <f t="shared" si="2"/>
        <v>#DIV/0!</v>
      </c>
      <c r="K54" s="230"/>
    </row>
    <row r="55" spans="1:11" s="206" customFormat="1" ht="51" hidden="1" customHeight="1" x14ac:dyDescent="0.25">
      <c r="A55" s="225">
        <v>8</v>
      </c>
      <c r="B55" s="227" t="s">
        <v>244</v>
      </c>
      <c r="C55" s="227"/>
      <c r="D55" s="227"/>
      <c r="E55" s="227"/>
      <c r="F55" s="227"/>
      <c r="G55" s="227"/>
      <c r="H55" s="227"/>
      <c r="I55" s="227"/>
      <c r="J55" s="189" t="e">
        <f t="shared" si="2"/>
        <v>#DIV/0!</v>
      </c>
      <c r="K55" s="230"/>
    </row>
    <row r="56" spans="1:11" s="206" customFormat="1" ht="51" hidden="1" customHeight="1" x14ac:dyDescent="0.25">
      <c r="A56" s="225">
        <v>9</v>
      </c>
      <c r="B56" s="227" t="s">
        <v>245</v>
      </c>
      <c r="C56" s="227"/>
      <c r="D56" s="227"/>
      <c r="E56" s="227"/>
      <c r="F56" s="227"/>
      <c r="G56" s="227"/>
      <c r="H56" s="227"/>
      <c r="I56" s="227"/>
      <c r="J56" s="189" t="e">
        <f t="shared" si="2"/>
        <v>#DIV/0!</v>
      </c>
      <c r="K56" s="230"/>
    </row>
    <row r="57" spans="1:11" s="206" customFormat="1" ht="51" hidden="1" customHeight="1" x14ac:dyDescent="0.25">
      <c r="A57" s="225">
        <v>10</v>
      </c>
      <c r="B57" s="227" t="s">
        <v>246</v>
      </c>
      <c r="C57" s="227"/>
      <c r="D57" s="227"/>
      <c r="E57" s="227"/>
      <c r="F57" s="227"/>
      <c r="G57" s="227"/>
      <c r="H57" s="227"/>
      <c r="I57" s="227"/>
      <c r="J57" s="189" t="e">
        <f t="shared" si="2"/>
        <v>#DIV/0!</v>
      </c>
      <c r="K57" s="230"/>
    </row>
    <row r="58" spans="1:11" s="206" customFormat="1" ht="66" hidden="1" customHeight="1" x14ac:dyDescent="0.25">
      <c r="A58" s="225">
        <v>11</v>
      </c>
      <c r="B58" s="227" t="s">
        <v>247</v>
      </c>
      <c r="C58" s="227"/>
      <c r="D58" s="227"/>
      <c r="E58" s="227"/>
      <c r="F58" s="227"/>
      <c r="G58" s="227"/>
      <c r="H58" s="227"/>
      <c r="I58" s="227"/>
      <c r="J58" s="189" t="e">
        <f t="shared" si="2"/>
        <v>#DIV/0!</v>
      </c>
      <c r="K58" s="230"/>
    </row>
    <row r="59" spans="1:11" s="206" customFormat="1" ht="48.75" hidden="1" customHeight="1" x14ac:dyDescent="0.25">
      <c r="A59" s="228" t="s">
        <v>248</v>
      </c>
      <c r="B59" s="233" t="s">
        <v>249</v>
      </c>
      <c r="C59" s="233"/>
      <c r="D59" s="233"/>
      <c r="E59" s="233"/>
      <c r="F59" s="233"/>
      <c r="G59" s="233"/>
      <c r="H59" s="233"/>
      <c r="I59" s="233"/>
      <c r="J59" s="189" t="e">
        <f t="shared" si="2"/>
        <v>#DIV/0!</v>
      </c>
      <c r="K59" s="221"/>
    </row>
    <row r="60" spans="1:11" s="206" customFormat="1" ht="48.75" hidden="1" customHeight="1" x14ac:dyDescent="0.25">
      <c r="A60" s="228" t="s">
        <v>104</v>
      </c>
      <c r="B60" s="233" t="s">
        <v>250</v>
      </c>
      <c r="C60" s="233"/>
      <c r="D60" s="233"/>
      <c r="E60" s="233"/>
      <c r="F60" s="233"/>
      <c r="G60" s="233"/>
      <c r="H60" s="233"/>
      <c r="I60" s="233"/>
      <c r="J60" s="189" t="e">
        <f t="shared" si="2"/>
        <v>#DIV/0!</v>
      </c>
      <c r="K60" s="234"/>
    </row>
    <row r="61" spans="1:11" s="206" customFormat="1" ht="41.25" hidden="1" customHeight="1" x14ac:dyDescent="0.25">
      <c r="A61" s="228" t="s">
        <v>251</v>
      </c>
      <c r="B61" s="233" t="s">
        <v>252</v>
      </c>
      <c r="C61" s="233"/>
      <c r="D61" s="233"/>
      <c r="E61" s="233"/>
      <c r="F61" s="233"/>
      <c r="G61" s="233"/>
      <c r="H61" s="233"/>
      <c r="I61" s="233"/>
      <c r="J61" s="189" t="e">
        <f t="shared" si="2"/>
        <v>#DIV/0!</v>
      </c>
      <c r="K61" s="221"/>
    </row>
    <row r="62" spans="1:11" s="206" customFormat="1" ht="72" hidden="1" customHeight="1" x14ac:dyDescent="0.25">
      <c r="A62" s="235">
        <v>1</v>
      </c>
      <c r="B62" s="217" t="s">
        <v>253</v>
      </c>
      <c r="C62" s="217"/>
      <c r="D62" s="217"/>
      <c r="E62" s="217"/>
      <c r="F62" s="217"/>
      <c r="G62" s="217"/>
      <c r="H62" s="217"/>
      <c r="I62" s="217"/>
      <c r="J62" s="189" t="e">
        <f t="shared" si="2"/>
        <v>#DIV/0!</v>
      </c>
      <c r="K62" s="236"/>
    </row>
    <row r="63" spans="1:11" s="206" customFormat="1" ht="88.5" hidden="1" customHeight="1" x14ac:dyDescent="0.25">
      <c r="A63" s="235">
        <v>2</v>
      </c>
      <c r="B63" s="217" t="s">
        <v>254</v>
      </c>
      <c r="C63" s="217"/>
      <c r="D63" s="217"/>
      <c r="E63" s="217"/>
      <c r="F63" s="217"/>
      <c r="G63" s="217"/>
      <c r="H63" s="217"/>
      <c r="I63" s="217"/>
      <c r="J63" s="189" t="e">
        <f t="shared" si="2"/>
        <v>#DIV/0!</v>
      </c>
      <c r="K63" s="236"/>
    </row>
    <row r="64" spans="1:11" s="206" customFormat="1" ht="51.75" hidden="1" customHeight="1" x14ac:dyDescent="0.25">
      <c r="A64" s="235">
        <v>3</v>
      </c>
      <c r="B64" s="217" t="s">
        <v>255</v>
      </c>
      <c r="C64" s="217"/>
      <c r="D64" s="217"/>
      <c r="E64" s="217"/>
      <c r="F64" s="217"/>
      <c r="G64" s="217"/>
      <c r="H64" s="217"/>
      <c r="I64" s="217"/>
      <c r="J64" s="189" t="e">
        <f t="shared" si="2"/>
        <v>#DIV/0!</v>
      </c>
      <c r="K64" s="236"/>
    </row>
    <row r="65" spans="1:11" s="206" customFormat="1" ht="65.25" hidden="1" customHeight="1" x14ac:dyDescent="0.25">
      <c r="A65" s="235">
        <v>4</v>
      </c>
      <c r="B65" s="217" t="s">
        <v>256</v>
      </c>
      <c r="C65" s="217"/>
      <c r="D65" s="217"/>
      <c r="E65" s="217"/>
      <c r="F65" s="217"/>
      <c r="G65" s="217"/>
      <c r="H65" s="217"/>
      <c r="I65" s="217"/>
      <c r="J65" s="189" t="e">
        <f t="shared" si="2"/>
        <v>#DIV/0!</v>
      </c>
      <c r="K65" s="236"/>
    </row>
    <row r="66" spans="1:11" s="206" customFormat="1" ht="63.75" hidden="1" customHeight="1" x14ac:dyDescent="0.25">
      <c r="A66" s="235">
        <v>5</v>
      </c>
      <c r="B66" s="217" t="s">
        <v>257</v>
      </c>
      <c r="C66" s="217"/>
      <c r="D66" s="217"/>
      <c r="E66" s="217"/>
      <c r="F66" s="217"/>
      <c r="G66" s="217"/>
      <c r="H66" s="217"/>
      <c r="I66" s="217"/>
      <c r="J66" s="189" t="e">
        <f t="shared" si="2"/>
        <v>#DIV/0!</v>
      </c>
      <c r="K66" s="236"/>
    </row>
    <row r="67" spans="1:11" s="206" customFormat="1" ht="72" hidden="1" customHeight="1" x14ac:dyDescent="0.25">
      <c r="A67" s="235">
        <v>6</v>
      </c>
      <c r="B67" s="217" t="s">
        <v>258</v>
      </c>
      <c r="C67" s="217"/>
      <c r="D67" s="217"/>
      <c r="E67" s="217"/>
      <c r="F67" s="217"/>
      <c r="G67" s="217"/>
      <c r="H67" s="217"/>
      <c r="I67" s="217"/>
      <c r="J67" s="189" t="e">
        <f t="shared" si="2"/>
        <v>#DIV/0!</v>
      </c>
      <c r="K67" s="236"/>
    </row>
    <row r="68" spans="1:11" s="206" customFormat="1" ht="63" hidden="1" customHeight="1" x14ac:dyDescent="0.25">
      <c r="A68" s="235">
        <v>7</v>
      </c>
      <c r="B68" s="217" t="s">
        <v>259</v>
      </c>
      <c r="C68" s="217"/>
      <c r="D68" s="217"/>
      <c r="E68" s="217"/>
      <c r="F68" s="217"/>
      <c r="G68" s="217"/>
      <c r="H68" s="217"/>
      <c r="I68" s="217"/>
      <c r="J68" s="189" t="e">
        <f t="shared" si="2"/>
        <v>#DIV/0!</v>
      </c>
      <c r="K68" s="236"/>
    </row>
    <row r="69" spans="1:11" s="206" customFormat="1" ht="63" hidden="1" customHeight="1" x14ac:dyDescent="0.25">
      <c r="A69" s="235">
        <v>8</v>
      </c>
      <c r="B69" s="217" t="s">
        <v>260</v>
      </c>
      <c r="C69" s="217"/>
      <c r="D69" s="217"/>
      <c r="E69" s="217"/>
      <c r="F69" s="217"/>
      <c r="G69" s="217"/>
      <c r="H69" s="217"/>
      <c r="I69" s="217"/>
      <c r="J69" s="189" t="e">
        <f t="shared" si="2"/>
        <v>#DIV/0!</v>
      </c>
      <c r="K69" s="236"/>
    </row>
    <row r="70" spans="1:11" s="206" customFormat="1" ht="57" hidden="1" customHeight="1" x14ac:dyDescent="0.25">
      <c r="A70" s="235">
        <v>9</v>
      </c>
      <c r="B70" s="237" t="s">
        <v>261</v>
      </c>
      <c r="C70" s="237"/>
      <c r="D70" s="237"/>
      <c r="E70" s="237"/>
      <c r="F70" s="237"/>
      <c r="G70" s="237"/>
      <c r="H70" s="237"/>
      <c r="I70" s="237"/>
      <c r="J70" s="189" t="e">
        <f t="shared" si="2"/>
        <v>#DIV/0!</v>
      </c>
      <c r="K70" s="236"/>
    </row>
    <row r="71" spans="1:11" s="206" customFormat="1" ht="72" hidden="1" customHeight="1" x14ac:dyDescent="0.25">
      <c r="A71" s="235">
        <v>10</v>
      </c>
      <c r="B71" s="237" t="s">
        <v>262</v>
      </c>
      <c r="C71" s="237"/>
      <c r="D71" s="237"/>
      <c r="E71" s="237"/>
      <c r="F71" s="237"/>
      <c r="G71" s="237"/>
      <c r="H71" s="237"/>
      <c r="I71" s="237"/>
      <c r="J71" s="189" t="e">
        <f t="shared" si="2"/>
        <v>#DIV/0!</v>
      </c>
      <c r="K71" s="236"/>
    </row>
    <row r="72" spans="1:11" s="206" customFormat="1" ht="49.5" hidden="1" customHeight="1" x14ac:dyDescent="0.25">
      <c r="A72" s="228" t="s">
        <v>263</v>
      </c>
      <c r="B72" s="233" t="s">
        <v>223</v>
      </c>
      <c r="C72" s="233"/>
      <c r="D72" s="233"/>
      <c r="E72" s="233"/>
      <c r="F72" s="233"/>
      <c r="G72" s="233"/>
      <c r="H72" s="233"/>
      <c r="I72" s="233"/>
      <c r="J72" s="189" t="e">
        <f t="shared" ref="J72:J135" si="4">+I72/F72*100</f>
        <v>#DIV/0!</v>
      </c>
      <c r="K72" s="221"/>
    </row>
    <row r="73" spans="1:11" s="206" customFormat="1" ht="65.25" hidden="1" customHeight="1" x14ac:dyDescent="0.25">
      <c r="A73" s="238">
        <v>1</v>
      </c>
      <c r="B73" s="239" t="s">
        <v>264</v>
      </c>
      <c r="C73" s="239"/>
      <c r="D73" s="239"/>
      <c r="E73" s="239"/>
      <c r="F73" s="239"/>
      <c r="G73" s="239"/>
      <c r="H73" s="239"/>
      <c r="I73" s="239"/>
      <c r="J73" s="189" t="e">
        <f t="shared" si="4"/>
        <v>#DIV/0!</v>
      </c>
      <c r="K73" s="236"/>
    </row>
    <row r="74" spans="1:11" s="206" customFormat="1" ht="65.25" hidden="1" customHeight="1" x14ac:dyDescent="0.25">
      <c r="A74" s="238">
        <v>2</v>
      </c>
      <c r="B74" s="239" t="s">
        <v>265</v>
      </c>
      <c r="C74" s="239"/>
      <c r="D74" s="239"/>
      <c r="E74" s="239"/>
      <c r="F74" s="239"/>
      <c r="G74" s="239"/>
      <c r="H74" s="239"/>
      <c r="I74" s="239"/>
      <c r="J74" s="189" t="e">
        <f t="shared" si="4"/>
        <v>#DIV/0!</v>
      </c>
      <c r="K74" s="236"/>
    </row>
    <row r="75" spans="1:11" s="206" customFormat="1" ht="65.25" hidden="1" customHeight="1" x14ac:dyDescent="0.25">
      <c r="A75" s="238">
        <v>3</v>
      </c>
      <c r="B75" s="239" t="s">
        <v>266</v>
      </c>
      <c r="C75" s="239"/>
      <c r="D75" s="239"/>
      <c r="E75" s="239"/>
      <c r="F75" s="239"/>
      <c r="G75" s="239"/>
      <c r="H75" s="239"/>
      <c r="I75" s="239"/>
      <c r="J75" s="189" t="e">
        <f t="shared" si="4"/>
        <v>#DIV/0!</v>
      </c>
      <c r="K75" s="236"/>
    </row>
    <row r="76" spans="1:11" s="206" customFormat="1" ht="65.25" hidden="1" customHeight="1" x14ac:dyDescent="0.25">
      <c r="A76" s="238">
        <v>4</v>
      </c>
      <c r="B76" s="239" t="s">
        <v>267</v>
      </c>
      <c r="C76" s="239"/>
      <c r="D76" s="239"/>
      <c r="E76" s="239"/>
      <c r="F76" s="239"/>
      <c r="G76" s="239"/>
      <c r="H76" s="239"/>
      <c r="I76" s="239"/>
      <c r="J76" s="189" t="e">
        <f t="shared" si="4"/>
        <v>#DIV/0!</v>
      </c>
      <c r="K76" s="236"/>
    </row>
    <row r="77" spans="1:11" s="206" customFormat="1" ht="65.25" hidden="1" customHeight="1" x14ac:dyDescent="0.25">
      <c r="A77" s="238">
        <v>5</v>
      </c>
      <c r="B77" s="239" t="s">
        <v>268</v>
      </c>
      <c r="C77" s="239"/>
      <c r="D77" s="239"/>
      <c r="E77" s="239"/>
      <c r="F77" s="239"/>
      <c r="G77" s="239"/>
      <c r="H77" s="239"/>
      <c r="I77" s="239"/>
      <c r="J77" s="189" t="e">
        <f t="shared" si="4"/>
        <v>#DIV/0!</v>
      </c>
      <c r="K77" s="236"/>
    </row>
    <row r="78" spans="1:11" s="206" customFormat="1" ht="65.25" hidden="1" customHeight="1" x14ac:dyDescent="0.25">
      <c r="A78" s="238">
        <v>6</v>
      </c>
      <c r="B78" s="239" t="s">
        <v>269</v>
      </c>
      <c r="C78" s="239"/>
      <c r="D78" s="239"/>
      <c r="E78" s="239"/>
      <c r="F78" s="239"/>
      <c r="G78" s="239"/>
      <c r="H78" s="239"/>
      <c r="I78" s="239"/>
      <c r="J78" s="189" t="e">
        <f t="shared" si="4"/>
        <v>#DIV/0!</v>
      </c>
      <c r="K78" s="209"/>
    </row>
    <row r="79" spans="1:11" s="206" customFormat="1" ht="65.25" hidden="1" customHeight="1" x14ac:dyDescent="0.25">
      <c r="A79" s="238">
        <v>7</v>
      </c>
      <c r="B79" s="239" t="s">
        <v>270</v>
      </c>
      <c r="C79" s="239"/>
      <c r="D79" s="239"/>
      <c r="E79" s="239"/>
      <c r="F79" s="239"/>
      <c r="G79" s="239"/>
      <c r="H79" s="239"/>
      <c r="I79" s="239"/>
      <c r="J79" s="189" t="e">
        <f t="shared" si="4"/>
        <v>#DIV/0!</v>
      </c>
      <c r="K79" s="209"/>
    </row>
    <row r="80" spans="1:11" s="206" customFormat="1" ht="65.25" hidden="1" customHeight="1" x14ac:dyDescent="0.25">
      <c r="A80" s="238">
        <v>8</v>
      </c>
      <c r="B80" s="239" t="s">
        <v>271</v>
      </c>
      <c r="C80" s="239"/>
      <c r="D80" s="239"/>
      <c r="E80" s="239"/>
      <c r="F80" s="239"/>
      <c r="G80" s="239"/>
      <c r="H80" s="239"/>
      <c r="I80" s="239"/>
      <c r="J80" s="189" t="e">
        <f t="shared" si="4"/>
        <v>#DIV/0!</v>
      </c>
      <c r="K80" s="209"/>
    </row>
    <row r="81" spans="1:11" s="206" customFormat="1" ht="65.25" hidden="1" customHeight="1" x14ac:dyDescent="0.25">
      <c r="A81" s="240" t="s">
        <v>272</v>
      </c>
      <c r="B81" s="241" t="s">
        <v>231</v>
      </c>
      <c r="C81" s="241"/>
      <c r="D81" s="241"/>
      <c r="E81" s="241"/>
      <c r="F81" s="241"/>
      <c r="G81" s="241"/>
      <c r="H81" s="241"/>
      <c r="I81" s="241"/>
      <c r="J81" s="189" t="e">
        <f t="shared" si="4"/>
        <v>#DIV/0!</v>
      </c>
      <c r="K81" s="221"/>
    </row>
    <row r="82" spans="1:11" s="206" customFormat="1" ht="65.25" hidden="1" customHeight="1" x14ac:dyDescent="0.25">
      <c r="A82" s="242">
        <v>1</v>
      </c>
      <c r="B82" s="239" t="s">
        <v>273</v>
      </c>
      <c r="C82" s="239"/>
      <c r="D82" s="239"/>
      <c r="E82" s="239"/>
      <c r="F82" s="239"/>
      <c r="G82" s="239"/>
      <c r="H82" s="239"/>
      <c r="I82" s="239"/>
      <c r="J82" s="189" t="e">
        <f t="shared" si="4"/>
        <v>#DIV/0!</v>
      </c>
      <c r="K82" s="209"/>
    </row>
    <row r="83" spans="1:11" s="206" customFormat="1" ht="65.25" hidden="1" customHeight="1" x14ac:dyDescent="0.25">
      <c r="A83" s="242">
        <v>2</v>
      </c>
      <c r="B83" s="239" t="s">
        <v>274</v>
      </c>
      <c r="C83" s="239"/>
      <c r="D83" s="239"/>
      <c r="E83" s="239"/>
      <c r="F83" s="239"/>
      <c r="G83" s="239"/>
      <c r="H83" s="239"/>
      <c r="I83" s="239"/>
      <c r="J83" s="189" t="e">
        <f t="shared" si="4"/>
        <v>#DIV/0!</v>
      </c>
      <c r="K83" s="209"/>
    </row>
    <row r="84" spans="1:11" s="206" customFormat="1" ht="65.25" hidden="1" customHeight="1" x14ac:dyDescent="0.25">
      <c r="A84" s="242">
        <v>3</v>
      </c>
      <c r="B84" s="239" t="s">
        <v>275</v>
      </c>
      <c r="C84" s="239"/>
      <c r="D84" s="239"/>
      <c r="E84" s="239"/>
      <c r="F84" s="239"/>
      <c r="G84" s="239"/>
      <c r="H84" s="239"/>
      <c r="I84" s="239"/>
      <c r="J84" s="189" t="e">
        <f t="shared" si="4"/>
        <v>#DIV/0!</v>
      </c>
      <c r="K84" s="209"/>
    </row>
    <row r="85" spans="1:11" s="206" customFormat="1" ht="65.25" hidden="1" customHeight="1" x14ac:dyDescent="0.25">
      <c r="A85" s="242">
        <v>4</v>
      </c>
      <c r="B85" s="239" t="s">
        <v>276</v>
      </c>
      <c r="C85" s="239"/>
      <c r="D85" s="239"/>
      <c r="E85" s="239"/>
      <c r="F85" s="239"/>
      <c r="G85" s="239"/>
      <c r="H85" s="239"/>
      <c r="I85" s="239"/>
      <c r="J85" s="189" t="e">
        <f t="shared" si="4"/>
        <v>#DIV/0!</v>
      </c>
      <c r="K85" s="209"/>
    </row>
    <row r="86" spans="1:11" s="206" customFormat="1" ht="65.25" hidden="1" customHeight="1" x14ac:dyDescent="0.25">
      <c r="A86" s="242">
        <v>5</v>
      </c>
      <c r="B86" s="239" t="s">
        <v>277</v>
      </c>
      <c r="C86" s="239"/>
      <c r="D86" s="239"/>
      <c r="E86" s="239"/>
      <c r="F86" s="239"/>
      <c r="G86" s="239"/>
      <c r="H86" s="239"/>
      <c r="I86" s="239"/>
      <c r="J86" s="189" t="e">
        <f t="shared" si="4"/>
        <v>#DIV/0!</v>
      </c>
      <c r="K86" s="209"/>
    </row>
    <row r="87" spans="1:11" s="206" customFormat="1" ht="65.25" hidden="1" customHeight="1" x14ac:dyDescent="0.25">
      <c r="A87" s="242">
        <v>6</v>
      </c>
      <c r="B87" s="239" t="s">
        <v>278</v>
      </c>
      <c r="C87" s="239"/>
      <c r="D87" s="239"/>
      <c r="E87" s="239"/>
      <c r="F87" s="239"/>
      <c r="G87" s="239"/>
      <c r="H87" s="239"/>
      <c r="I87" s="239"/>
      <c r="J87" s="189" t="e">
        <f t="shared" si="4"/>
        <v>#DIV/0!</v>
      </c>
      <c r="K87" s="209"/>
    </row>
    <row r="88" spans="1:11" s="206" customFormat="1" ht="65.25" hidden="1" customHeight="1" x14ac:dyDescent="0.25">
      <c r="A88" s="242">
        <v>7</v>
      </c>
      <c r="B88" s="243" t="s">
        <v>279</v>
      </c>
      <c r="C88" s="243"/>
      <c r="D88" s="243"/>
      <c r="E88" s="243"/>
      <c r="F88" s="243"/>
      <c r="G88" s="243"/>
      <c r="H88" s="243"/>
      <c r="I88" s="243"/>
      <c r="J88" s="189" t="e">
        <f t="shared" si="4"/>
        <v>#DIV/0!</v>
      </c>
      <c r="K88" s="209"/>
    </row>
    <row r="89" spans="1:11" s="206" customFormat="1" ht="65.25" hidden="1" customHeight="1" x14ac:dyDescent="0.25">
      <c r="A89" s="242">
        <v>8</v>
      </c>
      <c r="B89" s="243" t="s">
        <v>280</v>
      </c>
      <c r="C89" s="243"/>
      <c r="D89" s="243"/>
      <c r="E89" s="243"/>
      <c r="F89" s="243"/>
      <c r="G89" s="243"/>
      <c r="H89" s="243"/>
      <c r="I89" s="243"/>
      <c r="J89" s="189" t="e">
        <f t="shared" si="4"/>
        <v>#DIV/0!</v>
      </c>
      <c r="K89" s="209"/>
    </row>
    <row r="90" spans="1:11" s="206" customFormat="1" ht="65.25" hidden="1" customHeight="1" x14ac:dyDescent="0.25">
      <c r="A90" s="242">
        <v>9</v>
      </c>
      <c r="B90" s="243" t="s">
        <v>281</v>
      </c>
      <c r="C90" s="243"/>
      <c r="D90" s="243"/>
      <c r="E90" s="243"/>
      <c r="F90" s="243"/>
      <c r="G90" s="243"/>
      <c r="H90" s="243"/>
      <c r="I90" s="243"/>
      <c r="J90" s="189" t="e">
        <f t="shared" si="4"/>
        <v>#DIV/0!</v>
      </c>
      <c r="K90" s="209"/>
    </row>
    <row r="91" spans="1:11" s="206" customFormat="1" ht="65.25" hidden="1" customHeight="1" x14ac:dyDescent="0.25">
      <c r="A91" s="242">
        <v>10</v>
      </c>
      <c r="B91" s="239" t="s">
        <v>282</v>
      </c>
      <c r="C91" s="239"/>
      <c r="D91" s="239"/>
      <c r="E91" s="239"/>
      <c r="F91" s="239"/>
      <c r="G91" s="239"/>
      <c r="H91" s="239"/>
      <c r="I91" s="239"/>
      <c r="J91" s="189" t="e">
        <f t="shared" si="4"/>
        <v>#DIV/0!</v>
      </c>
      <c r="K91" s="209"/>
    </row>
    <row r="92" spans="1:11" s="206" customFormat="1" ht="65.25" hidden="1" customHeight="1" x14ac:dyDescent="0.25">
      <c r="A92" s="242">
        <v>11</v>
      </c>
      <c r="B92" s="239" t="s">
        <v>283</v>
      </c>
      <c r="C92" s="239"/>
      <c r="D92" s="239"/>
      <c r="E92" s="239"/>
      <c r="F92" s="239"/>
      <c r="G92" s="239"/>
      <c r="H92" s="239"/>
      <c r="I92" s="239"/>
      <c r="J92" s="189" t="e">
        <f t="shared" si="4"/>
        <v>#DIV/0!</v>
      </c>
      <c r="K92" s="209"/>
    </row>
    <row r="93" spans="1:11" s="206" customFormat="1" ht="65.25" hidden="1" customHeight="1" x14ac:dyDescent="0.25">
      <c r="A93" s="242">
        <v>12</v>
      </c>
      <c r="B93" s="239" t="s">
        <v>284</v>
      </c>
      <c r="C93" s="239"/>
      <c r="D93" s="239"/>
      <c r="E93" s="239"/>
      <c r="F93" s="239"/>
      <c r="G93" s="239"/>
      <c r="H93" s="239"/>
      <c r="I93" s="239"/>
      <c r="J93" s="189" t="e">
        <f t="shared" si="4"/>
        <v>#DIV/0!</v>
      </c>
      <c r="K93" s="209"/>
    </row>
    <row r="94" spans="1:11" s="206" customFormat="1" ht="65.25" hidden="1" customHeight="1" x14ac:dyDescent="0.25">
      <c r="A94" s="242">
        <v>13</v>
      </c>
      <c r="B94" s="243" t="s">
        <v>285</v>
      </c>
      <c r="C94" s="243"/>
      <c r="D94" s="243"/>
      <c r="E94" s="243"/>
      <c r="F94" s="243"/>
      <c r="G94" s="243"/>
      <c r="H94" s="243"/>
      <c r="I94" s="243"/>
      <c r="J94" s="189" t="e">
        <f t="shared" si="4"/>
        <v>#DIV/0!</v>
      </c>
      <c r="K94" s="209"/>
    </row>
    <row r="95" spans="1:11" s="206" customFormat="1" ht="57.75" hidden="1" customHeight="1" x14ac:dyDescent="0.25">
      <c r="A95" s="228" t="s">
        <v>105</v>
      </c>
      <c r="B95" s="222" t="s">
        <v>286</v>
      </c>
      <c r="C95" s="222"/>
      <c r="D95" s="222"/>
      <c r="E95" s="222"/>
      <c r="F95" s="222"/>
      <c r="G95" s="222"/>
      <c r="H95" s="222"/>
      <c r="I95" s="222"/>
      <c r="J95" s="189" t="e">
        <f t="shared" si="4"/>
        <v>#DIV/0!</v>
      </c>
      <c r="K95" s="221"/>
    </row>
    <row r="96" spans="1:11" s="206" customFormat="1" ht="52.5" hidden="1" customHeight="1" x14ac:dyDescent="0.25">
      <c r="A96" s="228" t="s">
        <v>287</v>
      </c>
      <c r="B96" s="222" t="s">
        <v>252</v>
      </c>
      <c r="C96" s="222"/>
      <c r="D96" s="222"/>
      <c r="E96" s="222"/>
      <c r="F96" s="222"/>
      <c r="G96" s="222"/>
      <c r="H96" s="222"/>
      <c r="I96" s="222"/>
      <c r="J96" s="189" t="e">
        <f t="shared" si="4"/>
        <v>#DIV/0!</v>
      </c>
      <c r="K96" s="221"/>
    </row>
    <row r="97" spans="1:11" s="206" customFormat="1" ht="86.25" hidden="1" customHeight="1" x14ac:dyDescent="0.25">
      <c r="A97" s="235">
        <v>1</v>
      </c>
      <c r="B97" s="217" t="s">
        <v>288</v>
      </c>
      <c r="C97" s="217"/>
      <c r="D97" s="217"/>
      <c r="E97" s="217"/>
      <c r="F97" s="217"/>
      <c r="G97" s="217"/>
      <c r="H97" s="217"/>
      <c r="I97" s="217"/>
      <c r="J97" s="189" t="e">
        <f t="shared" si="4"/>
        <v>#DIV/0!</v>
      </c>
      <c r="K97" s="244"/>
    </row>
    <row r="98" spans="1:11" s="206" customFormat="1" ht="86.25" hidden="1" customHeight="1" x14ac:dyDescent="0.25">
      <c r="A98" s="235">
        <v>2</v>
      </c>
      <c r="B98" s="217" t="s">
        <v>289</v>
      </c>
      <c r="C98" s="217"/>
      <c r="D98" s="217"/>
      <c r="E98" s="217"/>
      <c r="F98" s="217"/>
      <c r="G98" s="217"/>
      <c r="H98" s="217"/>
      <c r="I98" s="217"/>
      <c r="J98" s="189" t="e">
        <f t="shared" si="4"/>
        <v>#DIV/0!</v>
      </c>
      <c r="K98" s="244"/>
    </row>
    <row r="99" spans="1:11" s="206" customFormat="1" ht="78" hidden="1" customHeight="1" x14ac:dyDescent="0.25">
      <c r="A99" s="235">
        <v>3</v>
      </c>
      <c r="B99" s="217" t="s">
        <v>290</v>
      </c>
      <c r="C99" s="217"/>
      <c r="D99" s="217"/>
      <c r="E99" s="217"/>
      <c r="F99" s="217"/>
      <c r="G99" s="217"/>
      <c r="H99" s="217"/>
      <c r="I99" s="217"/>
      <c r="J99" s="189" t="e">
        <f t="shared" si="4"/>
        <v>#DIV/0!</v>
      </c>
      <c r="K99" s="244"/>
    </row>
    <row r="100" spans="1:11" s="206" customFormat="1" ht="93" hidden="1" customHeight="1" x14ac:dyDescent="0.25">
      <c r="A100" s="235">
        <v>4</v>
      </c>
      <c r="B100" s="217" t="s">
        <v>291</v>
      </c>
      <c r="C100" s="217"/>
      <c r="D100" s="217"/>
      <c r="E100" s="217"/>
      <c r="F100" s="217"/>
      <c r="G100" s="217"/>
      <c r="H100" s="217"/>
      <c r="I100" s="217"/>
      <c r="J100" s="189" t="e">
        <f t="shared" si="4"/>
        <v>#DIV/0!</v>
      </c>
      <c r="K100" s="244"/>
    </row>
    <row r="101" spans="1:11" s="210" customFormat="1" ht="57.75" hidden="1" customHeight="1" x14ac:dyDescent="0.25">
      <c r="A101" s="235">
        <v>5</v>
      </c>
      <c r="B101" s="217" t="s">
        <v>292</v>
      </c>
      <c r="C101" s="217"/>
      <c r="D101" s="217"/>
      <c r="E101" s="217"/>
      <c r="F101" s="217"/>
      <c r="G101" s="217"/>
      <c r="H101" s="217"/>
      <c r="I101" s="217"/>
      <c r="J101" s="189" t="e">
        <f t="shared" si="4"/>
        <v>#DIV/0!</v>
      </c>
      <c r="K101" s="412"/>
    </row>
    <row r="102" spans="1:11" s="210" customFormat="1" ht="91.5" hidden="1" customHeight="1" x14ac:dyDescent="0.25">
      <c r="A102" s="235">
        <v>6</v>
      </c>
      <c r="B102" s="217" t="s">
        <v>293</v>
      </c>
      <c r="C102" s="217"/>
      <c r="D102" s="217"/>
      <c r="E102" s="217"/>
      <c r="F102" s="217"/>
      <c r="G102" s="217"/>
      <c r="H102" s="217"/>
      <c r="I102" s="217"/>
      <c r="J102" s="189" t="e">
        <f t="shared" si="4"/>
        <v>#DIV/0!</v>
      </c>
      <c r="K102" s="412"/>
    </row>
    <row r="103" spans="1:11" s="210" customFormat="1" ht="91.5" hidden="1" customHeight="1" x14ac:dyDescent="0.25">
      <c r="A103" s="235">
        <v>7</v>
      </c>
      <c r="B103" s="217" t="s">
        <v>294</v>
      </c>
      <c r="C103" s="217"/>
      <c r="D103" s="217"/>
      <c r="E103" s="217"/>
      <c r="F103" s="217"/>
      <c r="G103" s="217"/>
      <c r="H103" s="217"/>
      <c r="I103" s="217"/>
      <c r="J103" s="189" t="e">
        <f t="shared" si="4"/>
        <v>#DIV/0!</v>
      </c>
      <c r="K103" s="412"/>
    </row>
    <row r="104" spans="1:11" s="206" customFormat="1" ht="57" hidden="1" customHeight="1" x14ac:dyDescent="0.25">
      <c r="A104" s="228" t="s">
        <v>295</v>
      </c>
      <c r="B104" s="222" t="s">
        <v>223</v>
      </c>
      <c r="C104" s="222"/>
      <c r="D104" s="222"/>
      <c r="E104" s="222"/>
      <c r="F104" s="222"/>
      <c r="G104" s="222"/>
      <c r="H104" s="222"/>
      <c r="I104" s="222"/>
      <c r="J104" s="189" t="e">
        <f t="shared" si="4"/>
        <v>#DIV/0!</v>
      </c>
      <c r="K104" s="221"/>
    </row>
    <row r="105" spans="1:11" s="210" customFormat="1" ht="74.25" hidden="1" customHeight="1" x14ac:dyDescent="0.25">
      <c r="A105" s="245">
        <v>1</v>
      </c>
      <c r="B105" s="239" t="s">
        <v>296</v>
      </c>
      <c r="C105" s="239"/>
      <c r="D105" s="239"/>
      <c r="E105" s="239"/>
      <c r="F105" s="239"/>
      <c r="G105" s="239"/>
      <c r="H105" s="239"/>
      <c r="I105" s="239"/>
      <c r="J105" s="189" t="e">
        <f t="shared" si="4"/>
        <v>#DIV/0!</v>
      </c>
      <c r="K105" s="246"/>
    </row>
    <row r="106" spans="1:11" s="210" customFormat="1" ht="74.25" hidden="1" customHeight="1" x14ac:dyDescent="0.25">
      <c r="A106" s="245">
        <v>2</v>
      </c>
      <c r="B106" s="239" t="s">
        <v>297</v>
      </c>
      <c r="C106" s="239"/>
      <c r="D106" s="239"/>
      <c r="E106" s="239"/>
      <c r="F106" s="239"/>
      <c r="G106" s="239"/>
      <c r="H106" s="239"/>
      <c r="I106" s="239"/>
      <c r="J106" s="189" t="e">
        <f t="shared" si="4"/>
        <v>#DIV/0!</v>
      </c>
      <c r="K106" s="246"/>
    </row>
    <row r="107" spans="1:11" s="210" customFormat="1" ht="74.25" hidden="1" customHeight="1" x14ac:dyDescent="0.25">
      <c r="A107" s="245">
        <v>3</v>
      </c>
      <c r="B107" s="239" t="s">
        <v>298</v>
      </c>
      <c r="C107" s="239"/>
      <c r="D107" s="239"/>
      <c r="E107" s="239"/>
      <c r="F107" s="239"/>
      <c r="G107" s="239"/>
      <c r="H107" s="239"/>
      <c r="I107" s="239"/>
      <c r="J107" s="189" t="e">
        <f t="shared" si="4"/>
        <v>#DIV/0!</v>
      </c>
      <c r="K107" s="246"/>
    </row>
    <row r="108" spans="1:11" s="210" customFormat="1" ht="74.25" hidden="1" customHeight="1" x14ac:dyDescent="0.25">
      <c r="A108" s="245">
        <v>4</v>
      </c>
      <c r="B108" s="239" t="s">
        <v>299</v>
      </c>
      <c r="C108" s="239"/>
      <c r="D108" s="239"/>
      <c r="E108" s="239"/>
      <c r="F108" s="239"/>
      <c r="G108" s="239"/>
      <c r="H108" s="239"/>
      <c r="I108" s="239"/>
      <c r="J108" s="189" t="e">
        <f t="shared" si="4"/>
        <v>#DIV/0!</v>
      </c>
      <c r="K108" s="246"/>
    </row>
    <row r="109" spans="1:11" s="210" customFormat="1" ht="74.25" hidden="1" customHeight="1" x14ac:dyDescent="0.25">
      <c r="A109" s="245">
        <v>5</v>
      </c>
      <c r="B109" s="239" t="s">
        <v>300</v>
      </c>
      <c r="C109" s="239"/>
      <c r="D109" s="239"/>
      <c r="E109" s="239"/>
      <c r="F109" s="239"/>
      <c r="G109" s="239"/>
      <c r="H109" s="239"/>
      <c r="I109" s="239"/>
      <c r="J109" s="189" t="e">
        <f t="shared" si="4"/>
        <v>#DIV/0!</v>
      </c>
      <c r="K109" s="246"/>
    </row>
    <row r="110" spans="1:11" s="210" customFormat="1" ht="74.25" hidden="1" customHeight="1" x14ac:dyDescent="0.25">
      <c r="A110" s="245">
        <v>6</v>
      </c>
      <c r="B110" s="239" t="s">
        <v>301</v>
      </c>
      <c r="C110" s="239"/>
      <c r="D110" s="239"/>
      <c r="E110" s="239"/>
      <c r="F110" s="239"/>
      <c r="G110" s="239"/>
      <c r="H110" s="239"/>
      <c r="I110" s="239"/>
      <c r="J110" s="189" t="e">
        <f t="shared" si="4"/>
        <v>#DIV/0!</v>
      </c>
      <c r="K110" s="246"/>
    </row>
    <row r="111" spans="1:11" s="210" customFormat="1" ht="74.25" hidden="1" customHeight="1" x14ac:dyDescent="0.25">
      <c r="A111" s="245">
        <v>7</v>
      </c>
      <c r="B111" s="239" t="s">
        <v>302</v>
      </c>
      <c r="C111" s="239"/>
      <c r="D111" s="239"/>
      <c r="E111" s="239"/>
      <c r="F111" s="239"/>
      <c r="G111" s="239"/>
      <c r="H111" s="239"/>
      <c r="I111" s="239"/>
      <c r="J111" s="189" t="e">
        <f t="shared" si="4"/>
        <v>#DIV/0!</v>
      </c>
      <c r="K111" s="246"/>
    </row>
    <row r="112" spans="1:11" s="210" customFormat="1" ht="74.25" hidden="1" customHeight="1" x14ac:dyDescent="0.25">
      <c r="A112" s="245">
        <v>8</v>
      </c>
      <c r="B112" s="239" t="s">
        <v>303</v>
      </c>
      <c r="C112" s="239"/>
      <c r="D112" s="239"/>
      <c r="E112" s="239"/>
      <c r="F112" s="239"/>
      <c r="G112" s="239"/>
      <c r="H112" s="239"/>
      <c r="I112" s="239"/>
      <c r="J112" s="189" t="e">
        <f t="shared" si="4"/>
        <v>#DIV/0!</v>
      </c>
      <c r="K112" s="209"/>
    </row>
    <row r="113" spans="1:11" s="210" customFormat="1" ht="74.25" hidden="1" customHeight="1" x14ac:dyDescent="0.25">
      <c r="A113" s="245">
        <v>9</v>
      </c>
      <c r="B113" s="239" t="s">
        <v>304</v>
      </c>
      <c r="C113" s="239"/>
      <c r="D113" s="239"/>
      <c r="E113" s="239"/>
      <c r="F113" s="239"/>
      <c r="G113" s="239"/>
      <c r="H113" s="239"/>
      <c r="I113" s="239"/>
      <c r="J113" s="189" t="e">
        <f t="shared" si="4"/>
        <v>#DIV/0!</v>
      </c>
      <c r="K113" s="209"/>
    </row>
    <row r="114" spans="1:11" s="210" customFormat="1" ht="74.25" hidden="1" customHeight="1" x14ac:dyDescent="0.25">
      <c r="A114" s="245">
        <v>10</v>
      </c>
      <c r="B114" s="239" t="s">
        <v>305</v>
      </c>
      <c r="C114" s="239"/>
      <c r="D114" s="239"/>
      <c r="E114" s="239"/>
      <c r="F114" s="239"/>
      <c r="G114" s="239"/>
      <c r="H114" s="239"/>
      <c r="I114" s="239"/>
      <c r="J114" s="189" t="e">
        <f t="shared" si="4"/>
        <v>#DIV/0!</v>
      </c>
      <c r="K114" s="209"/>
    </row>
    <row r="115" spans="1:11" s="210" customFormat="1" ht="74.25" hidden="1" customHeight="1" x14ac:dyDescent="0.25">
      <c r="A115" s="245">
        <v>11</v>
      </c>
      <c r="B115" s="239" t="s">
        <v>306</v>
      </c>
      <c r="C115" s="239"/>
      <c r="D115" s="239"/>
      <c r="E115" s="239"/>
      <c r="F115" s="239"/>
      <c r="G115" s="239"/>
      <c r="H115" s="239"/>
      <c r="I115" s="239"/>
      <c r="J115" s="189" t="e">
        <f t="shared" si="4"/>
        <v>#DIV/0!</v>
      </c>
      <c r="K115" s="209"/>
    </row>
    <row r="116" spans="1:11" s="210" customFormat="1" ht="74.25" hidden="1" customHeight="1" x14ac:dyDescent="0.25">
      <c r="A116" s="245">
        <v>12</v>
      </c>
      <c r="B116" s="239" t="s">
        <v>307</v>
      </c>
      <c r="C116" s="239"/>
      <c r="D116" s="239"/>
      <c r="E116" s="239"/>
      <c r="F116" s="239"/>
      <c r="G116" s="239"/>
      <c r="H116" s="239"/>
      <c r="I116" s="239"/>
      <c r="J116" s="189" t="e">
        <f t="shared" si="4"/>
        <v>#DIV/0!</v>
      </c>
      <c r="K116" s="209"/>
    </row>
    <row r="117" spans="1:11" s="210" customFormat="1" ht="74.25" hidden="1" customHeight="1" x14ac:dyDescent="0.25">
      <c r="A117" s="245">
        <v>13</v>
      </c>
      <c r="B117" s="239" t="s">
        <v>308</v>
      </c>
      <c r="C117" s="239"/>
      <c r="D117" s="239"/>
      <c r="E117" s="239"/>
      <c r="F117" s="239"/>
      <c r="G117" s="239"/>
      <c r="H117" s="239"/>
      <c r="I117" s="239"/>
      <c r="J117" s="189" t="e">
        <f t="shared" si="4"/>
        <v>#DIV/0!</v>
      </c>
      <c r="K117" s="209"/>
    </row>
    <row r="118" spans="1:11" s="210" customFormat="1" ht="74.25" hidden="1" customHeight="1" x14ac:dyDescent="0.25">
      <c r="A118" s="245">
        <v>14</v>
      </c>
      <c r="B118" s="239" t="s">
        <v>309</v>
      </c>
      <c r="C118" s="239"/>
      <c r="D118" s="239"/>
      <c r="E118" s="239"/>
      <c r="F118" s="239"/>
      <c r="G118" s="239"/>
      <c r="H118" s="239"/>
      <c r="I118" s="239"/>
      <c r="J118" s="189" t="e">
        <f t="shared" si="4"/>
        <v>#DIV/0!</v>
      </c>
      <c r="K118" s="209"/>
    </row>
    <row r="119" spans="1:11" s="210" customFormat="1" ht="74.25" hidden="1" customHeight="1" x14ac:dyDescent="0.25">
      <c r="A119" s="245">
        <v>15</v>
      </c>
      <c r="B119" s="239" t="s">
        <v>310</v>
      </c>
      <c r="C119" s="239"/>
      <c r="D119" s="239"/>
      <c r="E119" s="239"/>
      <c r="F119" s="239"/>
      <c r="G119" s="239"/>
      <c r="H119" s="239"/>
      <c r="I119" s="239"/>
      <c r="J119" s="189" t="e">
        <f t="shared" si="4"/>
        <v>#DIV/0!</v>
      </c>
      <c r="K119" s="209"/>
    </row>
    <row r="120" spans="1:11" s="210" customFormat="1" ht="74.25" hidden="1" customHeight="1" x14ac:dyDescent="0.25">
      <c r="A120" s="245">
        <v>16</v>
      </c>
      <c r="B120" s="239" t="s">
        <v>311</v>
      </c>
      <c r="C120" s="239"/>
      <c r="D120" s="239"/>
      <c r="E120" s="239"/>
      <c r="F120" s="239"/>
      <c r="G120" s="239"/>
      <c r="H120" s="239"/>
      <c r="I120" s="239"/>
      <c r="J120" s="189" t="e">
        <f t="shared" si="4"/>
        <v>#DIV/0!</v>
      </c>
      <c r="K120" s="209"/>
    </row>
    <row r="121" spans="1:11" s="206" customFormat="1" ht="74.25" hidden="1" customHeight="1" x14ac:dyDescent="0.25">
      <c r="A121" s="247" t="s">
        <v>312</v>
      </c>
      <c r="B121" s="241" t="s">
        <v>231</v>
      </c>
      <c r="C121" s="241"/>
      <c r="D121" s="241"/>
      <c r="E121" s="241"/>
      <c r="F121" s="241"/>
      <c r="G121" s="241"/>
      <c r="H121" s="241"/>
      <c r="I121" s="241"/>
      <c r="J121" s="189" t="e">
        <f t="shared" si="4"/>
        <v>#DIV/0!</v>
      </c>
      <c r="K121" s="221"/>
    </row>
    <row r="122" spans="1:11" s="210" customFormat="1" ht="74.25" hidden="1" customHeight="1" x14ac:dyDescent="0.25">
      <c r="A122" s="242">
        <v>1</v>
      </c>
      <c r="B122" s="239" t="s">
        <v>313</v>
      </c>
      <c r="C122" s="239"/>
      <c r="D122" s="239"/>
      <c r="E122" s="239"/>
      <c r="F122" s="239"/>
      <c r="G122" s="239"/>
      <c r="H122" s="239"/>
      <c r="I122" s="239"/>
      <c r="J122" s="189" t="e">
        <f t="shared" si="4"/>
        <v>#DIV/0!</v>
      </c>
      <c r="K122" s="209"/>
    </row>
    <row r="123" spans="1:11" s="210" customFormat="1" ht="74.25" hidden="1" customHeight="1" x14ac:dyDescent="0.25">
      <c r="A123" s="242">
        <v>2</v>
      </c>
      <c r="B123" s="239" t="s">
        <v>314</v>
      </c>
      <c r="C123" s="239"/>
      <c r="D123" s="239"/>
      <c r="E123" s="239"/>
      <c r="F123" s="239"/>
      <c r="G123" s="239"/>
      <c r="H123" s="239"/>
      <c r="I123" s="239"/>
      <c r="J123" s="189" t="e">
        <f t="shared" si="4"/>
        <v>#DIV/0!</v>
      </c>
      <c r="K123" s="209"/>
    </row>
    <row r="124" spans="1:11" s="210" customFormat="1" ht="74.25" hidden="1" customHeight="1" x14ac:dyDescent="0.25">
      <c r="A124" s="242">
        <v>3</v>
      </c>
      <c r="B124" s="239" t="s">
        <v>315</v>
      </c>
      <c r="C124" s="239"/>
      <c r="D124" s="239"/>
      <c r="E124" s="239"/>
      <c r="F124" s="239"/>
      <c r="G124" s="239"/>
      <c r="H124" s="239"/>
      <c r="I124" s="239"/>
      <c r="J124" s="189" t="e">
        <f t="shared" si="4"/>
        <v>#DIV/0!</v>
      </c>
      <c r="K124" s="209"/>
    </row>
    <row r="125" spans="1:11" s="210" customFormat="1" ht="74.25" hidden="1" customHeight="1" x14ac:dyDescent="0.25">
      <c r="A125" s="242">
        <v>4</v>
      </c>
      <c r="B125" s="239" t="s">
        <v>316</v>
      </c>
      <c r="C125" s="239"/>
      <c r="D125" s="239"/>
      <c r="E125" s="239"/>
      <c r="F125" s="239"/>
      <c r="G125" s="239"/>
      <c r="H125" s="239"/>
      <c r="I125" s="239"/>
      <c r="J125" s="189" t="e">
        <f t="shared" si="4"/>
        <v>#DIV/0!</v>
      </c>
      <c r="K125" s="209"/>
    </row>
    <row r="126" spans="1:11" s="210" customFormat="1" ht="74.25" hidden="1" customHeight="1" x14ac:dyDescent="0.25">
      <c r="A126" s="242">
        <v>5</v>
      </c>
      <c r="B126" s="239" t="s">
        <v>317</v>
      </c>
      <c r="C126" s="239"/>
      <c r="D126" s="239"/>
      <c r="E126" s="239"/>
      <c r="F126" s="239"/>
      <c r="G126" s="239"/>
      <c r="H126" s="239"/>
      <c r="I126" s="239"/>
      <c r="J126" s="189" t="e">
        <f t="shared" si="4"/>
        <v>#DIV/0!</v>
      </c>
      <c r="K126" s="209"/>
    </row>
    <row r="127" spans="1:11" s="210" customFormat="1" ht="74.25" hidden="1" customHeight="1" x14ac:dyDescent="0.25">
      <c r="A127" s="242">
        <v>6</v>
      </c>
      <c r="B127" s="239" t="s">
        <v>318</v>
      </c>
      <c r="C127" s="239"/>
      <c r="D127" s="239"/>
      <c r="E127" s="239"/>
      <c r="F127" s="239"/>
      <c r="G127" s="239"/>
      <c r="H127" s="239"/>
      <c r="I127" s="239"/>
      <c r="J127" s="189" t="e">
        <f t="shared" si="4"/>
        <v>#DIV/0!</v>
      </c>
      <c r="K127" s="209"/>
    </row>
    <row r="128" spans="1:11" s="210" customFormat="1" ht="74.25" hidden="1" customHeight="1" x14ac:dyDescent="0.25">
      <c r="A128" s="242">
        <v>7</v>
      </c>
      <c r="B128" s="239" t="s">
        <v>319</v>
      </c>
      <c r="C128" s="239"/>
      <c r="D128" s="239"/>
      <c r="E128" s="239"/>
      <c r="F128" s="239"/>
      <c r="G128" s="239"/>
      <c r="H128" s="239"/>
      <c r="I128" s="239"/>
      <c r="J128" s="189" t="e">
        <f t="shared" si="4"/>
        <v>#DIV/0!</v>
      </c>
      <c r="K128" s="209"/>
    </row>
    <row r="129" spans="1:11" s="210" customFormat="1" ht="74.25" hidden="1" customHeight="1" x14ac:dyDescent="0.25">
      <c r="A129" s="242">
        <v>8</v>
      </c>
      <c r="B129" s="239" t="s">
        <v>320</v>
      </c>
      <c r="C129" s="239"/>
      <c r="D129" s="239"/>
      <c r="E129" s="239"/>
      <c r="F129" s="239"/>
      <c r="G129" s="239"/>
      <c r="H129" s="239"/>
      <c r="I129" s="239"/>
      <c r="J129" s="189" t="e">
        <f t="shared" si="4"/>
        <v>#DIV/0!</v>
      </c>
      <c r="K129" s="209"/>
    </row>
    <row r="130" spans="1:11" s="210" customFormat="1" ht="74.25" hidden="1" customHeight="1" x14ac:dyDescent="0.25">
      <c r="A130" s="242">
        <v>9</v>
      </c>
      <c r="B130" s="248" t="s">
        <v>321</v>
      </c>
      <c r="C130" s="248"/>
      <c r="D130" s="248"/>
      <c r="E130" s="248"/>
      <c r="F130" s="248"/>
      <c r="G130" s="248"/>
      <c r="H130" s="248"/>
      <c r="I130" s="248"/>
      <c r="J130" s="189" t="e">
        <f t="shared" si="4"/>
        <v>#DIV/0!</v>
      </c>
      <c r="K130" s="209"/>
    </row>
    <row r="131" spans="1:11" s="210" customFormat="1" ht="74.25" hidden="1" customHeight="1" x14ac:dyDescent="0.25">
      <c r="A131" s="242">
        <v>10</v>
      </c>
      <c r="B131" s="239" t="s">
        <v>322</v>
      </c>
      <c r="C131" s="239"/>
      <c r="D131" s="239"/>
      <c r="E131" s="239"/>
      <c r="F131" s="239"/>
      <c r="G131" s="239"/>
      <c r="H131" s="239"/>
      <c r="I131" s="239"/>
      <c r="J131" s="189" t="e">
        <f t="shared" si="4"/>
        <v>#DIV/0!</v>
      </c>
      <c r="K131" s="209"/>
    </row>
    <row r="132" spans="1:11" s="210" customFormat="1" ht="74.25" hidden="1" customHeight="1" x14ac:dyDescent="0.25">
      <c r="A132" s="242">
        <v>11</v>
      </c>
      <c r="B132" s="248" t="s">
        <v>323</v>
      </c>
      <c r="C132" s="248"/>
      <c r="D132" s="248"/>
      <c r="E132" s="248"/>
      <c r="F132" s="248"/>
      <c r="G132" s="248"/>
      <c r="H132" s="248"/>
      <c r="I132" s="248"/>
      <c r="J132" s="189" t="e">
        <f t="shared" si="4"/>
        <v>#DIV/0!</v>
      </c>
      <c r="K132" s="209"/>
    </row>
    <row r="133" spans="1:11" s="210" customFormat="1" ht="74.25" hidden="1" customHeight="1" x14ac:dyDescent="0.25">
      <c r="A133" s="242">
        <v>12</v>
      </c>
      <c r="B133" s="239" t="s">
        <v>324</v>
      </c>
      <c r="C133" s="239"/>
      <c r="D133" s="239"/>
      <c r="E133" s="239"/>
      <c r="F133" s="239"/>
      <c r="G133" s="239"/>
      <c r="H133" s="239"/>
      <c r="I133" s="239"/>
      <c r="J133" s="189" t="e">
        <f t="shared" si="4"/>
        <v>#DIV/0!</v>
      </c>
      <c r="K133" s="209"/>
    </row>
    <row r="134" spans="1:11" s="210" customFormat="1" ht="74.25" hidden="1" customHeight="1" x14ac:dyDescent="0.25">
      <c r="A134" s="242">
        <v>13</v>
      </c>
      <c r="B134" s="239" t="s">
        <v>325</v>
      </c>
      <c r="C134" s="239"/>
      <c r="D134" s="239"/>
      <c r="E134" s="239"/>
      <c r="F134" s="239"/>
      <c r="G134" s="239"/>
      <c r="H134" s="239"/>
      <c r="I134" s="239"/>
      <c r="J134" s="189" t="e">
        <f t="shared" si="4"/>
        <v>#DIV/0!</v>
      </c>
      <c r="K134" s="209"/>
    </row>
    <row r="135" spans="1:11" s="210" customFormat="1" ht="74.25" hidden="1" customHeight="1" x14ac:dyDescent="0.25">
      <c r="A135" s="242">
        <v>14</v>
      </c>
      <c r="B135" s="248" t="s">
        <v>326</v>
      </c>
      <c r="C135" s="248"/>
      <c r="D135" s="248"/>
      <c r="E135" s="248"/>
      <c r="F135" s="248"/>
      <c r="G135" s="248"/>
      <c r="H135" s="248"/>
      <c r="I135" s="248"/>
      <c r="J135" s="189" t="e">
        <f t="shared" si="4"/>
        <v>#DIV/0!</v>
      </c>
      <c r="K135" s="209"/>
    </row>
    <row r="136" spans="1:11" s="210" customFormat="1" ht="74.25" hidden="1" customHeight="1" x14ac:dyDescent="0.25">
      <c r="A136" s="242">
        <v>15</v>
      </c>
      <c r="B136" s="239" t="s">
        <v>327</v>
      </c>
      <c r="C136" s="239"/>
      <c r="D136" s="239"/>
      <c r="E136" s="239"/>
      <c r="F136" s="239"/>
      <c r="G136" s="239"/>
      <c r="H136" s="239"/>
      <c r="I136" s="239"/>
      <c r="J136" s="189" t="e">
        <f t="shared" ref="J136:J166" si="5">+I136/F136*100</f>
        <v>#DIV/0!</v>
      </c>
      <c r="K136" s="209"/>
    </row>
    <row r="137" spans="1:11" s="210" customFormat="1" ht="74.25" hidden="1" customHeight="1" x14ac:dyDescent="0.25">
      <c r="A137" s="242">
        <v>16</v>
      </c>
      <c r="B137" s="239" t="s">
        <v>328</v>
      </c>
      <c r="C137" s="239"/>
      <c r="D137" s="239"/>
      <c r="E137" s="239"/>
      <c r="F137" s="239"/>
      <c r="G137" s="239"/>
      <c r="H137" s="239"/>
      <c r="I137" s="239"/>
      <c r="J137" s="189" t="e">
        <f t="shared" si="5"/>
        <v>#DIV/0!</v>
      </c>
      <c r="K137" s="209"/>
    </row>
    <row r="138" spans="1:11" s="210" customFormat="1" ht="74.25" hidden="1" customHeight="1" x14ac:dyDescent="0.25">
      <c r="A138" s="242">
        <v>17</v>
      </c>
      <c r="B138" s="239" t="s">
        <v>329</v>
      </c>
      <c r="C138" s="239"/>
      <c r="D138" s="239"/>
      <c r="E138" s="239"/>
      <c r="F138" s="239"/>
      <c r="G138" s="239"/>
      <c r="H138" s="239"/>
      <c r="I138" s="239"/>
      <c r="J138" s="189" t="e">
        <f t="shared" si="5"/>
        <v>#DIV/0!</v>
      </c>
      <c r="K138" s="209"/>
    </row>
    <row r="139" spans="1:11" s="210" customFormat="1" ht="74.25" hidden="1" customHeight="1" x14ac:dyDescent="0.25">
      <c r="A139" s="242">
        <v>18</v>
      </c>
      <c r="B139" s="248" t="s">
        <v>330</v>
      </c>
      <c r="C139" s="248"/>
      <c r="D139" s="248"/>
      <c r="E139" s="248"/>
      <c r="F139" s="248"/>
      <c r="G139" s="248"/>
      <c r="H139" s="248"/>
      <c r="I139" s="248"/>
      <c r="J139" s="189" t="e">
        <f t="shared" si="5"/>
        <v>#DIV/0!</v>
      </c>
      <c r="K139" s="209"/>
    </row>
    <row r="140" spans="1:11" s="210" customFormat="1" ht="74.25" hidden="1" customHeight="1" x14ac:dyDescent="0.25">
      <c r="A140" s="242">
        <v>19</v>
      </c>
      <c r="B140" s="239" t="s">
        <v>331</v>
      </c>
      <c r="C140" s="239"/>
      <c r="D140" s="239"/>
      <c r="E140" s="239"/>
      <c r="F140" s="239"/>
      <c r="G140" s="239"/>
      <c r="H140" s="239"/>
      <c r="I140" s="239"/>
      <c r="J140" s="189" t="e">
        <f t="shared" si="5"/>
        <v>#DIV/0!</v>
      </c>
      <c r="K140" s="209"/>
    </row>
    <row r="141" spans="1:11" s="210" customFormat="1" ht="74.25" hidden="1" customHeight="1" x14ac:dyDescent="0.25">
      <c r="A141" s="242">
        <v>20</v>
      </c>
      <c r="B141" s="239" t="s">
        <v>332</v>
      </c>
      <c r="C141" s="239"/>
      <c r="D141" s="239"/>
      <c r="E141" s="239"/>
      <c r="F141" s="239"/>
      <c r="G141" s="239"/>
      <c r="H141" s="239"/>
      <c r="I141" s="239"/>
      <c r="J141" s="189" t="e">
        <f t="shared" si="5"/>
        <v>#DIV/0!</v>
      </c>
      <c r="K141" s="209"/>
    </row>
    <row r="142" spans="1:11" s="210" customFormat="1" ht="74.25" hidden="1" customHeight="1" x14ac:dyDescent="0.25">
      <c r="A142" s="242">
        <v>21</v>
      </c>
      <c r="B142" s="239" t="s">
        <v>333</v>
      </c>
      <c r="C142" s="239"/>
      <c r="D142" s="239"/>
      <c r="E142" s="239"/>
      <c r="F142" s="239"/>
      <c r="G142" s="239"/>
      <c r="H142" s="239"/>
      <c r="I142" s="239"/>
      <c r="J142" s="189" t="e">
        <f t="shared" si="5"/>
        <v>#DIV/0!</v>
      </c>
      <c r="K142" s="209"/>
    </row>
    <row r="143" spans="1:11" s="210" customFormat="1" ht="74.25" hidden="1" customHeight="1" x14ac:dyDescent="0.25">
      <c r="A143" s="242">
        <v>22</v>
      </c>
      <c r="B143" s="239" t="s">
        <v>334</v>
      </c>
      <c r="C143" s="239"/>
      <c r="D143" s="239"/>
      <c r="E143" s="239"/>
      <c r="F143" s="239"/>
      <c r="G143" s="239"/>
      <c r="H143" s="239"/>
      <c r="I143" s="239"/>
      <c r="J143" s="189" t="e">
        <f t="shared" si="5"/>
        <v>#DIV/0!</v>
      </c>
      <c r="K143" s="209"/>
    </row>
    <row r="144" spans="1:11" s="210" customFormat="1" ht="74.25" hidden="1" customHeight="1" x14ac:dyDescent="0.25">
      <c r="A144" s="242">
        <v>23</v>
      </c>
      <c r="B144" s="239" t="s">
        <v>335</v>
      </c>
      <c r="C144" s="239"/>
      <c r="D144" s="239"/>
      <c r="E144" s="239"/>
      <c r="F144" s="239"/>
      <c r="G144" s="239"/>
      <c r="H144" s="239"/>
      <c r="I144" s="239"/>
      <c r="J144" s="189" t="e">
        <f t="shared" si="5"/>
        <v>#DIV/0!</v>
      </c>
      <c r="K144" s="209"/>
    </row>
    <row r="145" spans="1:11" s="210" customFormat="1" ht="74.25" hidden="1" customHeight="1" x14ac:dyDescent="0.25">
      <c r="A145" s="242">
        <v>24</v>
      </c>
      <c r="B145" s="248" t="s">
        <v>336</v>
      </c>
      <c r="C145" s="248"/>
      <c r="D145" s="248"/>
      <c r="E145" s="248"/>
      <c r="F145" s="248"/>
      <c r="G145" s="248"/>
      <c r="H145" s="248"/>
      <c r="I145" s="248"/>
      <c r="J145" s="189" t="e">
        <f t="shared" si="5"/>
        <v>#DIV/0!</v>
      </c>
      <c r="K145" s="209"/>
    </row>
    <row r="146" spans="1:11" s="206" customFormat="1" ht="78" hidden="1" customHeight="1" x14ac:dyDescent="0.25">
      <c r="A146" s="203" t="s">
        <v>337</v>
      </c>
      <c r="B146" s="204" t="s">
        <v>338</v>
      </c>
      <c r="C146" s="204"/>
      <c r="D146" s="204"/>
      <c r="E146" s="204"/>
      <c r="F146" s="204"/>
      <c r="G146" s="204"/>
      <c r="H146" s="204"/>
      <c r="I146" s="204"/>
      <c r="J146" s="189" t="e">
        <f t="shared" si="5"/>
        <v>#DIV/0!</v>
      </c>
      <c r="K146" s="213"/>
    </row>
    <row r="147" spans="1:11" s="206" customFormat="1" ht="39" hidden="1" customHeight="1" x14ac:dyDescent="0.25">
      <c r="A147" s="203"/>
      <c r="B147" s="231" t="s">
        <v>339</v>
      </c>
      <c r="C147" s="231"/>
      <c r="D147" s="231"/>
      <c r="E147" s="231"/>
      <c r="F147" s="231"/>
      <c r="G147" s="231"/>
      <c r="H147" s="231"/>
      <c r="I147" s="231"/>
      <c r="J147" s="189" t="e">
        <f t="shared" si="5"/>
        <v>#DIV/0!</v>
      </c>
      <c r="K147" s="221"/>
    </row>
    <row r="148" spans="1:11" s="206" customFormat="1" ht="54.75" hidden="1" customHeight="1" x14ac:dyDescent="0.25">
      <c r="A148" s="207">
        <v>1</v>
      </c>
      <c r="B148" s="227" t="s">
        <v>340</v>
      </c>
      <c r="C148" s="227"/>
      <c r="D148" s="227"/>
      <c r="E148" s="227"/>
      <c r="F148" s="227"/>
      <c r="G148" s="227"/>
      <c r="H148" s="227"/>
      <c r="I148" s="227"/>
      <c r="J148" s="189" t="e">
        <f t="shared" si="5"/>
        <v>#DIV/0!</v>
      </c>
      <c r="K148" s="221"/>
    </row>
    <row r="149" spans="1:11" s="206" customFormat="1" ht="54.75" hidden="1" customHeight="1" x14ac:dyDescent="0.25">
      <c r="A149" s="207">
        <v>2</v>
      </c>
      <c r="B149" s="227" t="s">
        <v>341</v>
      </c>
      <c r="C149" s="227"/>
      <c r="D149" s="227"/>
      <c r="E149" s="227"/>
      <c r="F149" s="227"/>
      <c r="G149" s="227"/>
      <c r="H149" s="227"/>
      <c r="I149" s="227"/>
      <c r="J149" s="189" t="e">
        <f t="shared" si="5"/>
        <v>#DIV/0!</v>
      </c>
      <c r="K149" s="221"/>
    </row>
    <row r="150" spans="1:11" s="206" customFormat="1" ht="54.75" hidden="1" customHeight="1" x14ac:dyDescent="0.25">
      <c r="A150" s="207">
        <v>3</v>
      </c>
      <c r="B150" s="227" t="s">
        <v>342</v>
      </c>
      <c r="C150" s="227"/>
      <c r="D150" s="227"/>
      <c r="E150" s="227"/>
      <c r="F150" s="227"/>
      <c r="G150" s="227"/>
      <c r="H150" s="227"/>
      <c r="I150" s="227"/>
      <c r="J150" s="189" t="e">
        <f t="shared" si="5"/>
        <v>#DIV/0!</v>
      </c>
      <c r="K150" s="221"/>
    </row>
    <row r="151" spans="1:11" s="206" customFormat="1" ht="54.75" hidden="1" customHeight="1" x14ac:dyDescent="0.25">
      <c r="A151" s="207">
        <v>4</v>
      </c>
      <c r="B151" s="227" t="s">
        <v>71</v>
      </c>
      <c r="C151" s="227"/>
      <c r="D151" s="227"/>
      <c r="E151" s="227"/>
      <c r="F151" s="227"/>
      <c r="G151" s="227"/>
      <c r="H151" s="227"/>
      <c r="I151" s="227"/>
      <c r="J151" s="189" t="e">
        <f t="shared" si="5"/>
        <v>#DIV/0!</v>
      </c>
      <c r="K151" s="221"/>
    </row>
    <row r="152" spans="1:11" s="206" customFormat="1" ht="102.75" hidden="1" customHeight="1" x14ac:dyDescent="0.25">
      <c r="A152" s="207">
        <v>5</v>
      </c>
      <c r="B152" s="249" t="s">
        <v>343</v>
      </c>
      <c r="C152" s="249"/>
      <c r="D152" s="249"/>
      <c r="E152" s="249"/>
      <c r="F152" s="249"/>
      <c r="G152" s="249"/>
      <c r="H152" s="249"/>
      <c r="I152" s="249"/>
      <c r="J152" s="189" t="e">
        <f t="shared" si="5"/>
        <v>#DIV/0!</v>
      </c>
      <c r="K152" s="230"/>
    </row>
    <row r="153" spans="1:11" s="206" customFormat="1" ht="85.5" hidden="1" customHeight="1" x14ac:dyDescent="0.25">
      <c r="A153" s="207">
        <v>6</v>
      </c>
      <c r="B153" s="249" t="s">
        <v>344</v>
      </c>
      <c r="C153" s="249"/>
      <c r="D153" s="249"/>
      <c r="E153" s="249"/>
      <c r="F153" s="249"/>
      <c r="G153" s="249"/>
      <c r="H153" s="249"/>
      <c r="I153" s="249"/>
      <c r="J153" s="189" t="e">
        <f t="shared" si="5"/>
        <v>#DIV/0!</v>
      </c>
      <c r="K153" s="250" t="s">
        <v>345</v>
      </c>
    </row>
    <row r="154" spans="1:11" s="206" customFormat="1" ht="85.5" hidden="1" customHeight="1" x14ac:dyDescent="0.25">
      <c r="A154" s="207">
        <v>7</v>
      </c>
      <c r="B154" s="249" t="s">
        <v>346</v>
      </c>
      <c r="C154" s="249"/>
      <c r="D154" s="249"/>
      <c r="E154" s="249"/>
      <c r="F154" s="249"/>
      <c r="G154" s="249"/>
      <c r="H154" s="249"/>
      <c r="I154" s="249"/>
      <c r="J154" s="189" t="e">
        <f t="shared" si="5"/>
        <v>#DIV/0!</v>
      </c>
      <c r="K154" s="230"/>
    </row>
    <row r="155" spans="1:11" s="206" customFormat="1" ht="52.5" hidden="1" customHeight="1" x14ac:dyDescent="0.25">
      <c r="A155" s="251" t="s">
        <v>347</v>
      </c>
      <c r="B155" s="252" t="s">
        <v>348</v>
      </c>
      <c r="C155" s="252"/>
      <c r="D155" s="252"/>
      <c r="E155" s="252"/>
      <c r="F155" s="252"/>
      <c r="G155" s="252"/>
      <c r="H155" s="252"/>
      <c r="I155" s="252"/>
      <c r="J155" s="189" t="e">
        <f t="shared" si="5"/>
        <v>#DIV/0!</v>
      </c>
      <c r="K155" s="253"/>
    </row>
    <row r="156" spans="1:11" s="206" customFormat="1" ht="87.75" hidden="1" customHeight="1" x14ac:dyDescent="0.25">
      <c r="A156" s="251"/>
      <c r="B156" s="233" t="s">
        <v>196</v>
      </c>
      <c r="C156" s="233"/>
      <c r="D156" s="233"/>
      <c r="E156" s="233"/>
      <c r="F156" s="233"/>
      <c r="G156" s="233"/>
      <c r="H156" s="233"/>
      <c r="I156" s="233"/>
      <c r="J156" s="189" t="e">
        <f t="shared" si="5"/>
        <v>#DIV/0!</v>
      </c>
      <c r="K156" s="254"/>
    </row>
    <row r="157" spans="1:11" s="256" customFormat="1" ht="88.5" hidden="1" customHeight="1" x14ac:dyDescent="0.25">
      <c r="A157" s="211">
        <v>1</v>
      </c>
      <c r="B157" s="255" t="s">
        <v>349</v>
      </c>
      <c r="C157" s="255"/>
      <c r="D157" s="255"/>
      <c r="E157" s="255"/>
      <c r="F157" s="255"/>
      <c r="G157" s="255"/>
      <c r="H157" s="255"/>
      <c r="I157" s="255"/>
      <c r="J157" s="189" t="e">
        <f t="shared" si="5"/>
        <v>#DIV/0!</v>
      </c>
      <c r="K157" s="211" t="s">
        <v>350</v>
      </c>
    </row>
    <row r="158" spans="1:11" s="256" customFormat="1" ht="62.25" hidden="1" customHeight="1" x14ac:dyDescent="0.25">
      <c r="A158" s="211">
        <v>2</v>
      </c>
      <c r="B158" s="255" t="s">
        <v>351</v>
      </c>
      <c r="C158" s="255"/>
      <c r="D158" s="255"/>
      <c r="E158" s="255"/>
      <c r="F158" s="255"/>
      <c r="G158" s="255"/>
      <c r="H158" s="255"/>
      <c r="I158" s="255"/>
      <c r="J158" s="189" t="e">
        <f t="shared" si="5"/>
        <v>#DIV/0!</v>
      </c>
      <c r="K158" s="211"/>
    </row>
    <row r="159" spans="1:11" s="210" customFormat="1" ht="70.5" hidden="1" customHeight="1" x14ac:dyDescent="0.25">
      <c r="A159" s="211">
        <v>3</v>
      </c>
      <c r="B159" s="249" t="s">
        <v>352</v>
      </c>
      <c r="C159" s="249"/>
      <c r="D159" s="249"/>
      <c r="E159" s="249"/>
      <c r="F159" s="249"/>
      <c r="G159" s="249"/>
      <c r="H159" s="249"/>
      <c r="I159" s="249"/>
      <c r="J159" s="189" t="e">
        <f t="shared" si="5"/>
        <v>#DIV/0!</v>
      </c>
      <c r="K159" s="249"/>
    </row>
    <row r="160" spans="1:11" ht="106.5" hidden="1" customHeight="1" x14ac:dyDescent="0.25">
      <c r="A160" s="211">
        <v>4</v>
      </c>
      <c r="B160" s="255" t="s">
        <v>353</v>
      </c>
      <c r="C160" s="255"/>
      <c r="D160" s="255"/>
      <c r="E160" s="255"/>
      <c r="F160" s="255"/>
      <c r="G160" s="255"/>
      <c r="H160" s="255"/>
      <c r="I160" s="255"/>
      <c r="J160" s="189" t="e">
        <f t="shared" si="5"/>
        <v>#DIV/0!</v>
      </c>
      <c r="K160" s="257" t="s">
        <v>354</v>
      </c>
    </row>
    <row r="161" spans="1:11" s="260" customFormat="1" ht="49.5" hidden="1" customHeight="1" x14ac:dyDescent="0.25">
      <c r="A161" s="258" t="s">
        <v>355</v>
      </c>
      <c r="B161" s="259" t="s">
        <v>356</v>
      </c>
      <c r="C161" s="259"/>
      <c r="D161" s="259"/>
      <c r="E161" s="259"/>
      <c r="F161" s="259"/>
      <c r="G161" s="259"/>
      <c r="H161" s="259"/>
      <c r="I161" s="259"/>
      <c r="J161" s="189" t="e">
        <f t="shared" si="5"/>
        <v>#DIV/0!</v>
      </c>
      <c r="K161" s="259"/>
    </row>
    <row r="162" spans="1:11" s="261" customFormat="1" ht="85.5" hidden="1" customHeight="1" x14ac:dyDescent="0.25">
      <c r="A162" s="211">
        <v>1</v>
      </c>
      <c r="B162" s="249" t="s">
        <v>247</v>
      </c>
      <c r="C162" s="249"/>
      <c r="D162" s="249"/>
      <c r="E162" s="249"/>
      <c r="F162" s="249"/>
      <c r="G162" s="249"/>
      <c r="H162" s="249"/>
      <c r="I162" s="249"/>
      <c r="J162" s="189" t="e">
        <f t="shared" si="5"/>
        <v>#DIV/0!</v>
      </c>
      <c r="K162" s="249"/>
    </row>
    <row r="163" spans="1:11" s="260" customFormat="1" ht="49.5" hidden="1" customHeight="1" x14ac:dyDescent="0.25">
      <c r="A163" s="258" t="s">
        <v>357</v>
      </c>
      <c r="B163" s="259" t="s">
        <v>358</v>
      </c>
      <c r="C163" s="259"/>
      <c r="D163" s="259"/>
      <c r="E163" s="259"/>
      <c r="F163" s="259"/>
      <c r="G163" s="259"/>
      <c r="H163" s="259"/>
      <c r="I163" s="259"/>
      <c r="J163" s="189" t="e">
        <f t="shared" si="5"/>
        <v>#DIV/0!</v>
      </c>
      <c r="K163" s="259"/>
    </row>
    <row r="164" spans="1:11" s="249" customFormat="1" ht="58.5" hidden="1" customHeight="1" x14ac:dyDescent="0.25">
      <c r="A164" s="211">
        <v>1</v>
      </c>
      <c r="B164" s="249" t="s">
        <v>359</v>
      </c>
      <c r="J164" s="189" t="e">
        <f t="shared" si="5"/>
        <v>#DIV/0!</v>
      </c>
    </row>
    <row r="165" spans="1:11" ht="47.25" hidden="1" customHeight="1" x14ac:dyDescent="0.25">
      <c r="A165" s="258" t="s">
        <v>360</v>
      </c>
      <c r="B165" s="233" t="s">
        <v>361</v>
      </c>
      <c r="C165" s="233"/>
      <c r="D165" s="233"/>
      <c r="E165" s="233"/>
      <c r="F165" s="233"/>
      <c r="G165" s="233"/>
      <c r="H165" s="233"/>
      <c r="I165" s="233"/>
      <c r="J165" s="189" t="e">
        <f t="shared" si="5"/>
        <v>#DIV/0!</v>
      </c>
      <c r="K165" s="259"/>
    </row>
    <row r="166" spans="1:11" ht="93.75" hidden="1" customHeight="1" x14ac:dyDescent="0.25">
      <c r="A166" s="211">
        <v>1</v>
      </c>
      <c r="B166" s="255" t="s">
        <v>362</v>
      </c>
      <c r="C166" s="255"/>
      <c r="D166" s="255"/>
      <c r="E166" s="255"/>
      <c r="F166" s="255"/>
      <c r="G166" s="255"/>
      <c r="H166" s="255"/>
      <c r="I166" s="255"/>
      <c r="J166" s="189" t="e">
        <f t="shared" si="5"/>
        <v>#DIV/0!</v>
      </c>
      <c r="K166" s="211"/>
    </row>
    <row r="167" spans="1:11" ht="33.75" customHeight="1" x14ac:dyDescent="0.25"/>
    <row r="168" spans="1:11" x14ac:dyDescent="0.3">
      <c r="B168" s="262"/>
      <c r="C168" s="262"/>
      <c r="D168" s="262"/>
      <c r="E168" s="262"/>
      <c r="F168" s="262"/>
      <c r="G168" s="262"/>
      <c r="H168" s="262"/>
      <c r="I168" s="262"/>
      <c r="J168" s="262"/>
    </row>
    <row r="169" spans="1:11" x14ac:dyDescent="0.3">
      <c r="B169" s="263"/>
      <c r="C169" s="263"/>
      <c r="D169" s="263"/>
      <c r="E169" s="263"/>
      <c r="F169" s="263"/>
      <c r="G169" s="263"/>
      <c r="H169" s="263"/>
      <c r="I169" s="263"/>
      <c r="J169" s="263"/>
    </row>
    <row r="170" spans="1:11" x14ac:dyDescent="0.3">
      <c r="B170" s="263"/>
      <c r="C170" s="263"/>
      <c r="D170" s="263"/>
      <c r="E170" s="263"/>
      <c r="F170" s="263"/>
      <c r="G170" s="263"/>
      <c r="H170" s="263"/>
      <c r="I170" s="263"/>
      <c r="J170" s="263"/>
    </row>
    <row r="171" spans="1:11" x14ac:dyDescent="0.3">
      <c r="B171" s="263"/>
      <c r="C171" s="263"/>
      <c r="D171" s="263"/>
      <c r="E171" s="263"/>
      <c r="F171" s="263"/>
      <c r="G171" s="263"/>
      <c r="H171" s="263"/>
      <c r="I171" s="263"/>
      <c r="J171" s="263"/>
    </row>
    <row r="172" spans="1:11" x14ac:dyDescent="0.3">
      <c r="B172" s="262"/>
      <c r="C172" s="262"/>
      <c r="D172" s="262"/>
      <c r="E172" s="262"/>
      <c r="F172" s="262"/>
      <c r="G172" s="262"/>
      <c r="H172" s="262"/>
      <c r="I172" s="262"/>
      <c r="J172" s="262"/>
    </row>
    <row r="173" spans="1:11" x14ac:dyDescent="0.3">
      <c r="B173" s="262"/>
      <c r="C173" s="262"/>
      <c r="D173" s="262"/>
      <c r="E173" s="262"/>
      <c r="F173" s="262"/>
      <c r="G173" s="262"/>
      <c r="H173" s="262"/>
      <c r="I173" s="262"/>
      <c r="J173" s="262"/>
    </row>
    <row r="174" spans="1:11" x14ac:dyDescent="0.3">
      <c r="B174" s="262"/>
      <c r="C174" s="262"/>
      <c r="D174" s="262"/>
      <c r="E174" s="262"/>
      <c r="F174" s="262"/>
      <c r="G174" s="262"/>
      <c r="H174" s="262"/>
      <c r="I174" s="262"/>
      <c r="J174" s="262"/>
    </row>
    <row r="175" spans="1:11" x14ac:dyDescent="0.3">
      <c r="B175" s="264"/>
      <c r="C175" s="264"/>
      <c r="D175" s="264"/>
      <c r="E175" s="264"/>
      <c r="F175" s="264"/>
      <c r="G175" s="264"/>
      <c r="H175" s="264"/>
      <c r="I175" s="264"/>
      <c r="J175" s="264"/>
    </row>
    <row r="176" spans="1:11" x14ac:dyDescent="0.25">
      <c r="B176" s="265"/>
      <c r="C176" s="265"/>
      <c r="D176" s="265"/>
      <c r="E176" s="265"/>
      <c r="F176" s="265"/>
      <c r="G176" s="265"/>
      <c r="H176" s="265"/>
      <c r="I176" s="265"/>
      <c r="J176" s="265"/>
      <c r="K176" s="178"/>
    </row>
    <row r="193" spans="11:11" ht="45" customHeight="1" x14ac:dyDescent="0.25">
      <c r="K193" s="178"/>
    </row>
    <row r="194" spans="11:11" ht="18.75" customHeight="1" x14ac:dyDescent="0.25">
      <c r="K194" s="178"/>
    </row>
    <row r="195" spans="11:11" ht="18.75" customHeight="1" x14ac:dyDescent="0.25">
      <c r="K195" s="178"/>
    </row>
    <row r="196" spans="11:11" ht="18.75" customHeight="1" x14ac:dyDescent="0.25">
      <c r="K196" s="178"/>
    </row>
    <row r="197" spans="11:11" ht="18.75" customHeight="1" x14ac:dyDescent="0.25">
      <c r="K197" s="178"/>
    </row>
    <row r="198" spans="11:11" ht="18.75" customHeight="1" x14ac:dyDescent="0.25">
      <c r="K198" s="178"/>
    </row>
    <row r="199" spans="11:11" ht="18.75" customHeight="1" x14ac:dyDescent="0.25">
      <c r="K199" s="178"/>
    </row>
    <row r="200" spans="11:11" ht="18.75" customHeight="1" x14ac:dyDescent="0.25">
      <c r="K200" s="178"/>
    </row>
    <row r="201" spans="11:11" ht="18.75" customHeight="1" x14ac:dyDescent="0.25">
      <c r="K201" s="178"/>
    </row>
    <row r="202" spans="11:11" ht="18.75" customHeight="1" x14ac:dyDescent="0.25">
      <c r="K202" s="178"/>
    </row>
    <row r="203" spans="11:11" ht="18.75" customHeight="1" x14ac:dyDescent="0.25">
      <c r="K203" s="178"/>
    </row>
    <row r="204" spans="11:11" ht="18.75" customHeight="1" x14ac:dyDescent="0.25">
      <c r="K204" s="178"/>
    </row>
    <row r="205" spans="11:11" ht="18.75" customHeight="1" x14ac:dyDescent="0.25">
      <c r="K205" s="178"/>
    </row>
    <row r="206" spans="11:11" ht="18.75" customHeight="1" x14ac:dyDescent="0.25">
      <c r="K206" s="178"/>
    </row>
    <row r="207" spans="11:11" ht="18.75" customHeight="1" x14ac:dyDescent="0.25">
      <c r="K207" s="178"/>
    </row>
    <row r="208" spans="11:11" ht="18.75" customHeight="1" x14ac:dyDescent="0.25">
      <c r="K208" s="178"/>
    </row>
    <row r="209" spans="11:11" ht="18.75" customHeight="1" x14ac:dyDescent="0.25">
      <c r="K209" s="178"/>
    </row>
    <row r="210" spans="11:11" ht="18.75" customHeight="1" x14ac:dyDescent="0.25">
      <c r="K210" s="178"/>
    </row>
    <row r="211" spans="11:11" ht="18.75" customHeight="1" x14ac:dyDescent="0.25">
      <c r="K211" s="178"/>
    </row>
    <row r="212" spans="11:11" ht="18.75" customHeight="1" x14ac:dyDescent="0.25">
      <c r="K212" s="178"/>
    </row>
    <row r="213" spans="11:11" ht="18.75" customHeight="1" x14ac:dyDescent="0.25">
      <c r="K213" s="178"/>
    </row>
    <row r="214" spans="11:11" ht="18.75" customHeight="1" x14ac:dyDescent="0.25">
      <c r="K214" s="178"/>
    </row>
    <row r="215" spans="11:11" ht="18.75" customHeight="1" x14ac:dyDescent="0.25">
      <c r="K215" s="178"/>
    </row>
    <row r="216" spans="11:11" ht="18.75" customHeight="1" x14ac:dyDescent="0.25">
      <c r="K216" s="178"/>
    </row>
    <row r="217" spans="11:11" ht="18.75" customHeight="1" x14ac:dyDescent="0.25">
      <c r="K217" s="178"/>
    </row>
    <row r="218" spans="11:11" ht="18.75" customHeight="1" x14ac:dyDescent="0.25">
      <c r="K218" s="178"/>
    </row>
    <row r="219" spans="11:11" ht="18.75" customHeight="1" x14ac:dyDescent="0.25">
      <c r="K219" s="178"/>
    </row>
    <row r="220" spans="11:11" ht="18.75" customHeight="1" x14ac:dyDescent="0.25">
      <c r="K220" s="178"/>
    </row>
    <row r="221" spans="11:11" ht="18.75" customHeight="1" x14ac:dyDescent="0.25">
      <c r="K221" s="178"/>
    </row>
    <row r="222" spans="11:11" ht="18.75" customHeight="1" x14ac:dyDescent="0.25">
      <c r="K222" s="178"/>
    </row>
    <row r="223" spans="11:11" ht="18.75" customHeight="1" x14ac:dyDescent="0.25">
      <c r="K223" s="178"/>
    </row>
    <row r="224" spans="11:11" ht="18.75" customHeight="1" x14ac:dyDescent="0.25">
      <c r="K224" s="178"/>
    </row>
    <row r="225" spans="11:11" ht="18.75" customHeight="1" x14ac:dyDescent="0.25">
      <c r="K225" s="178"/>
    </row>
    <row r="226" spans="11:11" ht="18.75" customHeight="1" x14ac:dyDescent="0.25">
      <c r="K226" s="178"/>
    </row>
    <row r="227" spans="11:11" ht="18.75" customHeight="1" x14ac:dyDescent="0.25">
      <c r="K227" s="178"/>
    </row>
    <row r="228" spans="11:11" ht="18.75" customHeight="1" x14ac:dyDescent="0.25">
      <c r="K228" s="178"/>
    </row>
    <row r="229" spans="11:11" ht="18.75" customHeight="1" x14ac:dyDescent="0.25">
      <c r="K229" s="178"/>
    </row>
    <row r="230" spans="11:11" ht="18.75" customHeight="1" x14ac:dyDescent="0.25">
      <c r="K230" s="178"/>
    </row>
    <row r="231" spans="11:11" ht="18.75" customHeight="1" x14ac:dyDescent="0.25">
      <c r="K231" s="178"/>
    </row>
    <row r="232" spans="11:11" ht="18.75" customHeight="1" x14ac:dyDescent="0.25">
      <c r="K232" s="178"/>
    </row>
    <row r="233" spans="11:11" ht="18.75" customHeight="1" x14ac:dyDescent="0.25">
      <c r="K233" s="178"/>
    </row>
    <row r="234" spans="11:11" ht="18.75" customHeight="1" x14ac:dyDescent="0.25">
      <c r="K234" s="178"/>
    </row>
    <row r="235" spans="11:11" ht="18.75" customHeight="1" x14ac:dyDescent="0.25">
      <c r="K235" s="178"/>
    </row>
    <row r="236" spans="11:11" ht="18.75" customHeight="1" x14ac:dyDescent="0.25">
      <c r="K236" s="178"/>
    </row>
    <row r="237" spans="11:11" ht="18.75" customHeight="1" x14ac:dyDescent="0.25">
      <c r="K237" s="178"/>
    </row>
    <row r="238" spans="11:11" ht="18.75" customHeight="1" x14ac:dyDescent="0.25">
      <c r="K238" s="178"/>
    </row>
    <row r="239" spans="11:11" ht="18.75" customHeight="1" x14ac:dyDescent="0.25">
      <c r="K239" s="178"/>
    </row>
    <row r="240" spans="11:11" ht="18.75" customHeight="1" x14ac:dyDescent="0.25">
      <c r="K240" s="178"/>
    </row>
    <row r="241" spans="11:11" ht="18.75" customHeight="1" x14ac:dyDescent="0.25">
      <c r="K241" s="178"/>
    </row>
    <row r="242" spans="11:11" ht="18.75" customHeight="1" x14ac:dyDescent="0.25">
      <c r="K242" s="178"/>
    </row>
    <row r="243" spans="11:11" ht="18.75" customHeight="1" x14ac:dyDescent="0.25">
      <c r="K243" s="178"/>
    </row>
    <row r="244" spans="11:11" ht="18.75" customHeight="1" x14ac:dyDescent="0.25">
      <c r="K244" s="178"/>
    </row>
    <row r="245" spans="11:11" ht="18.75" customHeight="1" x14ac:dyDescent="0.25">
      <c r="K245" s="178"/>
    </row>
    <row r="246" spans="11:11" ht="18.75" customHeight="1" x14ac:dyDescent="0.25">
      <c r="K246" s="178"/>
    </row>
    <row r="247" spans="11:11" ht="18.75" customHeight="1" x14ac:dyDescent="0.25">
      <c r="K247" s="178"/>
    </row>
    <row r="248" spans="11:11" ht="18.75" customHeight="1" x14ac:dyDescent="0.25">
      <c r="K248" s="178"/>
    </row>
    <row r="249" spans="11:11" ht="18.75" customHeight="1" x14ac:dyDescent="0.25">
      <c r="K249" s="178"/>
    </row>
    <row r="250" spans="11:11" ht="18.75" customHeight="1" x14ac:dyDescent="0.25">
      <c r="K250" s="178"/>
    </row>
    <row r="251" spans="11:11" ht="18.75" customHeight="1" x14ac:dyDescent="0.25">
      <c r="K251" s="178"/>
    </row>
    <row r="252" spans="11:11" ht="18.75" customHeight="1" x14ac:dyDescent="0.25">
      <c r="K252" s="178"/>
    </row>
    <row r="253" spans="11:11" ht="18.75" customHeight="1" x14ac:dyDescent="0.25">
      <c r="K253" s="178"/>
    </row>
    <row r="254" spans="11:11" ht="18.75" customHeight="1" x14ac:dyDescent="0.25">
      <c r="K254" s="178"/>
    </row>
    <row r="255" spans="11:11" ht="18.75" customHeight="1" x14ac:dyDescent="0.25">
      <c r="K255" s="178"/>
    </row>
    <row r="256" spans="11:11" ht="18.75" customHeight="1" x14ac:dyDescent="0.25">
      <c r="K256" s="178"/>
    </row>
    <row r="257" spans="11:11" ht="18.75" customHeight="1" x14ac:dyDescent="0.25">
      <c r="K257" s="178"/>
    </row>
    <row r="258" spans="11:11" ht="18.75" customHeight="1" x14ac:dyDescent="0.25">
      <c r="K258" s="178"/>
    </row>
    <row r="259" spans="11:11" ht="18.75" customHeight="1" x14ac:dyDescent="0.25">
      <c r="K259" s="178"/>
    </row>
    <row r="260" spans="11:11" ht="18.75" customHeight="1" x14ac:dyDescent="0.25">
      <c r="K260" s="178"/>
    </row>
    <row r="261" spans="11:11" ht="18.75" customHeight="1" x14ac:dyDescent="0.25">
      <c r="K261" s="178"/>
    </row>
    <row r="262" spans="11:11" ht="18.75" customHeight="1" x14ac:dyDescent="0.25">
      <c r="K262" s="178"/>
    </row>
    <row r="263" spans="11:11" ht="18.75" customHeight="1" x14ac:dyDescent="0.25">
      <c r="K263" s="178"/>
    </row>
    <row r="264" spans="11:11" ht="18.75" customHeight="1" x14ac:dyDescent="0.25">
      <c r="K264" s="178"/>
    </row>
    <row r="265" spans="11:11" ht="18.75" customHeight="1" x14ac:dyDescent="0.25">
      <c r="K265" s="178"/>
    </row>
    <row r="266" spans="11:11" ht="18.75" customHeight="1" x14ac:dyDescent="0.25">
      <c r="K266" s="178"/>
    </row>
    <row r="267" spans="11:11" ht="18.75" customHeight="1" x14ac:dyDescent="0.25">
      <c r="K267" s="178"/>
    </row>
    <row r="268" spans="11:11" ht="18.75" customHeight="1" x14ac:dyDescent="0.25">
      <c r="K268" s="178"/>
    </row>
    <row r="269" spans="11:11" ht="18.75" customHeight="1" x14ac:dyDescent="0.25">
      <c r="K269" s="178"/>
    </row>
    <row r="270" spans="11:11" ht="18.75" customHeight="1" x14ac:dyDescent="0.25">
      <c r="K270" s="178"/>
    </row>
    <row r="271" spans="11:11" ht="18.75" customHeight="1" x14ac:dyDescent="0.25">
      <c r="K271" s="178"/>
    </row>
    <row r="272" spans="11:11" ht="18.75" customHeight="1" x14ac:dyDescent="0.25">
      <c r="K272" s="178"/>
    </row>
    <row r="273" spans="11:11" ht="18.75" customHeight="1" x14ac:dyDescent="0.25">
      <c r="K273" s="178"/>
    </row>
    <row r="274" spans="11:11" ht="18.75" customHeight="1" x14ac:dyDescent="0.25">
      <c r="K274" s="178"/>
    </row>
    <row r="275" spans="11:11" ht="18.75" customHeight="1" x14ac:dyDescent="0.25">
      <c r="K275" s="178"/>
    </row>
    <row r="276" spans="11:11" ht="18.75" customHeight="1" x14ac:dyDescent="0.25">
      <c r="K276" s="178"/>
    </row>
    <row r="277" spans="11:11" ht="18.75" customHeight="1" x14ac:dyDescent="0.25">
      <c r="K277" s="178"/>
    </row>
    <row r="278" spans="11:11" ht="18.75" customHeight="1" x14ac:dyDescent="0.25">
      <c r="K278" s="178"/>
    </row>
    <row r="279" spans="11:11" ht="18.75" customHeight="1" x14ac:dyDescent="0.25">
      <c r="K279" s="178"/>
    </row>
    <row r="280" spans="11:11" ht="18.75" customHeight="1" x14ac:dyDescent="0.25">
      <c r="K280" s="178"/>
    </row>
    <row r="281" spans="11:11" ht="18.75" customHeight="1" x14ac:dyDescent="0.25">
      <c r="K281" s="178"/>
    </row>
    <row r="282" spans="11:11" ht="18.75" customHeight="1" x14ac:dyDescent="0.25">
      <c r="K282" s="178"/>
    </row>
    <row r="283" spans="11:11" ht="18.75" customHeight="1" x14ac:dyDescent="0.25">
      <c r="K283" s="178"/>
    </row>
    <row r="284" spans="11:11" ht="18.75" customHeight="1" x14ac:dyDescent="0.25">
      <c r="K284" s="178"/>
    </row>
    <row r="285" spans="11:11" ht="18.75" customHeight="1" x14ac:dyDescent="0.25">
      <c r="K285" s="178"/>
    </row>
    <row r="286" spans="11:11" ht="18.75" customHeight="1" x14ac:dyDescent="0.25">
      <c r="K286" s="178"/>
    </row>
    <row r="287" spans="11:11" ht="18.75" customHeight="1" x14ac:dyDescent="0.25">
      <c r="K287" s="178"/>
    </row>
    <row r="288" spans="11:11" ht="18.75" customHeight="1" x14ac:dyDescent="0.25">
      <c r="K288" s="178"/>
    </row>
    <row r="289" spans="11:11" ht="18.75" customHeight="1" x14ac:dyDescent="0.25">
      <c r="K289" s="178"/>
    </row>
    <row r="290" spans="11:11" ht="18.75" customHeight="1" x14ac:dyDescent="0.25">
      <c r="K290" s="178"/>
    </row>
    <row r="291" spans="11:11" ht="18.75" customHeight="1" x14ac:dyDescent="0.25">
      <c r="K291" s="178"/>
    </row>
    <row r="292" spans="11:11" ht="18.75" customHeight="1" x14ac:dyDescent="0.25">
      <c r="K292" s="178"/>
    </row>
    <row r="293" spans="11:11" ht="18.75" customHeight="1" x14ac:dyDescent="0.25">
      <c r="K293" s="178"/>
    </row>
    <row r="294" spans="11:11" ht="18.75" customHeight="1" x14ac:dyDescent="0.25">
      <c r="K294" s="178"/>
    </row>
    <row r="295" spans="11:11" ht="18.75" customHeight="1" x14ac:dyDescent="0.25">
      <c r="K295" s="178"/>
    </row>
    <row r="296" spans="11:11" ht="18.75" customHeight="1" x14ac:dyDescent="0.25">
      <c r="K296" s="178"/>
    </row>
    <row r="297" spans="11:11" ht="18.75" customHeight="1" x14ac:dyDescent="0.25">
      <c r="K297" s="178"/>
    </row>
    <row r="298" spans="11:11" ht="18.75" customHeight="1" x14ac:dyDescent="0.25">
      <c r="K298" s="178"/>
    </row>
    <row r="299" spans="11:11" ht="18.75" customHeight="1" x14ac:dyDescent="0.25">
      <c r="K299" s="178"/>
    </row>
    <row r="300" spans="11:11" ht="18.75" customHeight="1" x14ac:dyDescent="0.25">
      <c r="K300" s="178"/>
    </row>
    <row r="301" spans="11:11" ht="18.75" customHeight="1" x14ac:dyDescent="0.25">
      <c r="K301" s="178"/>
    </row>
    <row r="302" spans="11:11" ht="18.75" customHeight="1" x14ac:dyDescent="0.25">
      <c r="K302" s="178"/>
    </row>
    <row r="303" spans="11:11" ht="18.75" customHeight="1" x14ac:dyDescent="0.25">
      <c r="K303" s="178"/>
    </row>
    <row r="304" spans="11:11" ht="18.75" customHeight="1" x14ac:dyDescent="0.25">
      <c r="K304" s="178"/>
    </row>
    <row r="305" spans="11:11" ht="18.75" customHeight="1" x14ac:dyDescent="0.25">
      <c r="K305" s="178"/>
    </row>
    <row r="306" spans="11:11" ht="18.75" customHeight="1" x14ac:dyDescent="0.25">
      <c r="K306" s="178"/>
    </row>
    <row r="307" spans="11:11" ht="18.75" customHeight="1" x14ac:dyDescent="0.25">
      <c r="K307" s="178"/>
    </row>
    <row r="308" spans="11:11" ht="18.75" customHeight="1" x14ac:dyDescent="0.25">
      <c r="K308" s="178"/>
    </row>
    <row r="309" spans="11:11" ht="18.75" customHeight="1" x14ac:dyDescent="0.25">
      <c r="K309" s="178"/>
    </row>
    <row r="310" spans="11:11" ht="18.75" customHeight="1" x14ac:dyDescent="0.25">
      <c r="K310" s="178"/>
    </row>
    <row r="311" spans="11:11" ht="18.75" customHeight="1" x14ac:dyDescent="0.25">
      <c r="K311" s="178"/>
    </row>
    <row r="312" spans="11:11" ht="18.75" customHeight="1" x14ac:dyDescent="0.25">
      <c r="K312" s="178"/>
    </row>
    <row r="313" spans="11:11" ht="18.75" customHeight="1" x14ac:dyDescent="0.25">
      <c r="K313" s="178"/>
    </row>
    <row r="314" spans="11:11" ht="18.75" customHeight="1" x14ac:dyDescent="0.25">
      <c r="K314" s="178"/>
    </row>
    <row r="315" spans="11:11" ht="18.75" customHeight="1" x14ac:dyDescent="0.25">
      <c r="K315" s="178"/>
    </row>
    <row r="316" spans="11:11" ht="18.75" customHeight="1" x14ac:dyDescent="0.25">
      <c r="K316" s="178"/>
    </row>
    <row r="317" spans="11:11" ht="18.75" customHeight="1" x14ac:dyDescent="0.25">
      <c r="K317" s="178"/>
    </row>
    <row r="318" spans="11:11" ht="18.75" customHeight="1" x14ac:dyDescent="0.25">
      <c r="K318" s="178"/>
    </row>
    <row r="319" spans="11:11" ht="18.75" customHeight="1" x14ac:dyDescent="0.25">
      <c r="K319" s="178"/>
    </row>
    <row r="320" spans="11:11" ht="18.75" customHeight="1" x14ac:dyDescent="0.25">
      <c r="K320" s="178"/>
    </row>
    <row r="321" spans="11:11" ht="18.75" customHeight="1" x14ac:dyDescent="0.25">
      <c r="K321" s="178"/>
    </row>
    <row r="322" spans="11:11" ht="18.75" customHeight="1" x14ac:dyDescent="0.25">
      <c r="K322" s="178"/>
    </row>
    <row r="323" spans="11:11" ht="18.75" customHeight="1" x14ac:dyDescent="0.25">
      <c r="K323" s="178"/>
    </row>
    <row r="324" spans="11:11" ht="18.75" customHeight="1" x14ac:dyDescent="0.25">
      <c r="K324" s="178"/>
    </row>
    <row r="325" spans="11:11" ht="18.75" customHeight="1" x14ac:dyDescent="0.25">
      <c r="K325" s="178"/>
    </row>
    <row r="326" spans="11:11" ht="18.75" customHeight="1" x14ac:dyDescent="0.25">
      <c r="K326" s="178"/>
    </row>
    <row r="327" spans="11:11" ht="18.75" customHeight="1" x14ac:dyDescent="0.25">
      <c r="K327" s="178"/>
    </row>
    <row r="328" spans="11:11" ht="18.75" customHeight="1" x14ac:dyDescent="0.25">
      <c r="K328" s="178"/>
    </row>
    <row r="329" spans="11:11" ht="18.75" customHeight="1" x14ac:dyDescent="0.25">
      <c r="K329" s="178"/>
    </row>
    <row r="330" spans="11:11" ht="18.75" customHeight="1" x14ac:dyDescent="0.25">
      <c r="K330" s="178"/>
    </row>
    <row r="331" spans="11:11" ht="18.75" customHeight="1" x14ac:dyDescent="0.25">
      <c r="K331" s="178"/>
    </row>
    <row r="332" spans="11:11" ht="18.75" customHeight="1" x14ac:dyDescent="0.25">
      <c r="K332" s="178"/>
    </row>
    <row r="333" spans="11:11" ht="18.75" customHeight="1" x14ac:dyDescent="0.25">
      <c r="K333" s="178"/>
    </row>
    <row r="334" spans="11:11" ht="18.75" customHeight="1" x14ac:dyDescent="0.25">
      <c r="K334" s="178"/>
    </row>
    <row r="335" spans="11:11" ht="18.75" customHeight="1" x14ac:dyDescent="0.25">
      <c r="K335" s="178"/>
    </row>
    <row r="336" spans="11:11" ht="18.75" customHeight="1" x14ac:dyDescent="0.25">
      <c r="K336" s="178"/>
    </row>
    <row r="337" spans="11:11" ht="18.75" customHeight="1" x14ac:dyDescent="0.25">
      <c r="K337" s="178"/>
    </row>
    <row r="338" spans="11:11" ht="18.75" customHeight="1" x14ac:dyDescent="0.25">
      <c r="K338" s="178"/>
    </row>
    <row r="339" spans="11:11" ht="18.75" customHeight="1" x14ac:dyDescent="0.25">
      <c r="K339" s="178"/>
    </row>
    <row r="340" spans="11:11" ht="18.75" customHeight="1" x14ac:dyDescent="0.25">
      <c r="K340" s="178"/>
    </row>
    <row r="341" spans="11:11" ht="18.75" customHeight="1" x14ac:dyDescent="0.25">
      <c r="K341" s="178"/>
    </row>
    <row r="342" spans="11:11" ht="18.75" customHeight="1" x14ac:dyDescent="0.25">
      <c r="K342" s="178"/>
    </row>
    <row r="343" spans="11:11" ht="18.75" customHeight="1" x14ac:dyDescent="0.25">
      <c r="K343" s="178"/>
    </row>
    <row r="344" spans="11:11" ht="18.75" customHeight="1" x14ac:dyDescent="0.25">
      <c r="K344" s="178"/>
    </row>
    <row r="345" spans="11:11" ht="18.75" customHeight="1" x14ac:dyDescent="0.25">
      <c r="K345" s="178"/>
    </row>
    <row r="346" spans="11:11" ht="18.75" customHeight="1" x14ac:dyDescent="0.25">
      <c r="K346" s="178"/>
    </row>
    <row r="347" spans="11:11" ht="18.75" customHeight="1" x14ac:dyDescent="0.25">
      <c r="K347" s="178"/>
    </row>
    <row r="348" spans="11:11" ht="18.75" customHeight="1" x14ac:dyDescent="0.25">
      <c r="K348" s="178"/>
    </row>
    <row r="349" spans="11:11" ht="18.75" customHeight="1" x14ac:dyDescent="0.25">
      <c r="K349" s="178"/>
    </row>
    <row r="350" spans="11:11" ht="18.75" customHeight="1" x14ac:dyDescent="0.25">
      <c r="K350" s="178"/>
    </row>
    <row r="351" spans="11:11" ht="18.75" customHeight="1" x14ac:dyDescent="0.25">
      <c r="K351" s="178"/>
    </row>
    <row r="352" spans="11:11" ht="18.75" customHeight="1" x14ac:dyDescent="0.25">
      <c r="K352" s="178"/>
    </row>
  </sheetData>
  <mergeCells count="16">
    <mergeCell ref="K101:K103"/>
    <mergeCell ref="K5:K6"/>
    <mergeCell ref="H5:H6"/>
    <mergeCell ref="A1:K1"/>
    <mergeCell ref="A2:K2"/>
    <mergeCell ref="A3:K3"/>
    <mergeCell ref="A5:A6"/>
    <mergeCell ref="C5:C6"/>
    <mergeCell ref="D5:D6"/>
    <mergeCell ref="E5:E6"/>
    <mergeCell ref="G5:G6"/>
    <mergeCell ref="J5:J6"/>
    <mergeCell ref="I5:I6"/>
    <mergeCell ref="J4:K4"/>
    <mergeCell ref="F5:F6"/>
    <mergeCell ref="B5:B6"/>
  </mergeCells>
  <pageMargins left="0.23622047244094491" right="0.23622047244094491" top="0.51181102362204722" bottom="0.23622047244094491"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1"/>
  <sheetViews>
    <sheetView view="pageBreakPreview" zoomScale="70" zoomScaleNormal="70" zoomScaleSheetLayoutView="70" workbookViewId="0">
      <selection activeCell="B4" sqref="B4:B9"/>
    </sheetView>
  </sheetViews>
  <sheetFormatPr defaultColWidth="8.85546875" defaultRowHeight="15" x14ac:dyDescent="0.25"/>
  <cols>
    <col min="1" max="1" width="4.140625" style="6" customWidth="1"/>
    <col min="2" max="2" width="46.7109375" style="6" customWidth="1"/>
    <col min="3" max="3" width="14.5703125" style="6" customWidth="1"/>
    <col min="4" max="7" width="10.28515625" style="6" customWidth="1"/>
    <col min="8" max="13" width="9.5703125" style="6" customWidth="1"/>
    <col min="14" max="14" width="8.28515625" style="6" hidden="1" customWidth="1"/>
    <col min="15" max="15" width="7.5703125" style="6" hidden="1" customWidth="1"/>
    <col min="16" max="17" width="7.42578125" style="6" hidden="1" customWidth="1"/>
    <col min="18" max="21" width="10.42578125" style="6" customWidth="1"/>
    <col min="22" max="22" width="10.7109375" style="6" customWidth="1"/>
    <col min="23" max="16384" width="8.85546875" style="6"/>
  </cols>
  <sheetData>
    <row r="1" spans="1:25" ht="26.25" customHeight="1" x14ac:dyDescent="0.25">
      <c r="A1" s="428" t="s">
        <v>592</v>
      </c>
      <c r="B1" s="428"/>
      <c r="C1" s="428"/>
      <c r="D1" s="428"/>
      <c r="E1" s="428"/>
      <c r="F1" s="428"/>
      <c r="G1" s="428"/>
      <c r="H1" s="428"/>
      <c r="I1" s="428"/>
      <c r="J1" s="428"/>
      <c r="K1" s="428"/>
      <c r="L1" s="428"/>
      <c r="M1" s="428"/>
      <c r="N1" s="428"/>
      <c r="O1" s="428"/>
      <c r="P1" s="428"/>
      <c r="Q1" s="428"/>
      <c r="R1" s="428"/>
      <c r="S1" s="428"/>
      <c r="T1" s="428"/>
      <c r="U1" s="428"/>
      <c r="V1" s="428"/>
    </row>
    <row r="2" spans="1:25" ht="18.75" x14ac:dyDescent="0.25">
      <c r="A2" s="441" t="str">
        <f>'TỔNG HỢP'!A3:K3</f>
        <v>(Kèm theo Báo cáo số          /BC-UBND ngày       tháng     năm 2022 của UBND huyện Tủa Chùa)</v>
      </c>
      <c r="B2" s="442"/>
      <c r="C2" s="442"/>
      <c r="D2" s="442"/>
      <c r="E2" s="442"/>
      <c r="F2" s="442"/>
      <c r="G2" s="442"/>
      <c r="H2" s="442"/>
      <c r="I2" s="442"/>
      <c r="J2" s="442"/>
      <c r="K2" s="442"/>
      <c r="L2" s="442"/>
      <c r="M2" s="442"/>
      <c r="N2" s="442"/>
      <c r="O2" s="442"/>
      <c r="P2" s="442"/>
      <c r="Q2" s="442"/>
      <c r="R2" s="442"/>
      <c r="S2" s="442"/>
      <c r="T2" s="442"/>
      <c r="U2" s="442"/>
      <c r="V2" s="442"/>
    </row>
    <row r="3" spans="1:25" ht="18.75" x14ac:dyDescent="0.25">
      <c r="A3" s="429" t="s">
        <v>0</v>
      </c>
      <c r="B3" s="429"/>
      <c r="C3" s="429"/>
      <c r="D3" s="429"/>
      <c r="E3" s="429"/>
      <c r="F3" s="429"/>
      <c r="G3" s="429"/>
      <c r="H3" s="429"/>
      <c r="I3" s="429"/>
      <c r="J3" s="429"/>
      <c r="K3" s="429"/>
      <c r="L3" s="429"/>
      <c r="M3" s="429"/>
      <c r="N3" s="429"/>
      <c r="O3" s="429"/>
      <c r="P3" s="429"/>
      <c r="Q3" s="429"/>
      <c r="R3" s="429"/>
      <c r="S3" s="429"/>
      <c r="T3" s="429"/>
      <c r="U3" s="429"/>
      <c r="V3" s="429"/>
    </row>
    <row r="4" spans="1:25" ht="15" customHeight="1" x14ac:dyDescent="0.25">
      <c r="A4" s="430" t="s">
        <v>1</v>
      </c>
      <c r="B4" s="430" t="s">
        <v>2</v>
      </c>
      <c r="C4" s="431" t="s">
        <v>3</v>
      </c>
      <c r="D4" s="432"/>
      <c r="E4" s="432"/>
      <c r="F4" s="432"/>
      <c r="G4" s="433"/>
      <c r="H4" s="431" t="s">
        <v>33</v>
      </c>
      <c r="I4" s="432"/>
      <c r="J4" s="433"/>
      <c r="K4" s="431" t="s">
        <v>25</v>
      </c>
      <c r="L4" s="432"/>
      <c r="M4" s="433"/>
      <c r="N4" s="431" t="s">
        <v>60</v>
      </c>
      <c r="O4" s="432"/>
      <c r="P4" s="432"/>
      <c r="Q4" s="433"/>
      <c r="R4" s="431" t="s">
        <v>372</v>
      </c>
      <c r="S4" s="432"/>
      <c r="T4" s="432"/>
      <c r="U4" s="433"/>
      <c r="V4" s="440" t="s">
        <v>135</v>
      </c>
    </row>
    <row r="5" spans="1:25" ht="15" customHeight="1" x14ac:dyDescent="0.25">
      <c r="A5" s="430"/>
      <c r="B5" s="430"/>
      <c r="C5" s="434"/>
      <c r="D5" s="435"/>
      <c r="E5" s="435"/>
      <c r="F5" s="435"/>
      <c r="G5" s="436"/>
      <c r="H5" s="434"/>
      <c r="I5" s="435"/>
      <c r="J5" s="436"/>
      <c r="K5" s="434"/>
      <c r="L5" s="435"/>
      <c r="M5" s="436"/>
      <c r="N5" s="434"/>
      <c r="O5" s="435"/>
      <c r="P5" s="435"/>
      <c r="Q5" s="436"/>
      <c r="R5" s="434"/>
      <c r="S5" s="435"/>
      <c r="T5" s="435"/>
      <c r="U5" s="436"/>
      <c r="V5" s="440"/>
    </row>
    <row r="6" spans="1:25" ht="21" customHeight="1" x14ac:dyDescent="0.25">
      <c r="A6" s="430"/>
      <c r="B6" s="430"/>
      <c r="C6" s="437"/>
      <c r="D6" s="438"/>
      <c r="E6" s="438"/>
      <c r="F6" s="438"/>
      <c r="G6" s="439"/>
      <c r="H6" s="437"/>
      <c r="I6" s="438"/>
      <c r="J6" s="439"/>
      <c r="K6" s="437"/>
      <c r="L6" s="438"/>
      <c r="M6" s="439"/>
      <c r="N6" s="437"/>
      <c r="O6" s="438"/>
      <c r="P6" s="438"/>
      <c r="Q6" s="439"/>
      <c r="R6" s="437"/>
      <c r="S6" s="438"/>
      <c r="T6" s="438"/>
      <c r="U6" s="439"/>
      <c r="V6" s="440"/>
    </row>
    <row r="7" spans="1:25" ht="32.25" customHeight="1" x14ac:dyDescent="0.25">
      <c r="A7" s="430"/>
      <c r="B7" s="430"/>
      <c r="C7" s="420" t="s">
        <v>4</v>
      </c>
      <c r="D7" s="420" t="s">
        <v>5</v>
      </c>
      <c r="E7" s="420" t="s">
        <v>21</v>
      </c>
      <c r="F7" s="422" t="s">
        <v>18</v>
      </c>
      <c r="G7" s="423"/>
      <c r="H7" s="420" t="s">
        <v>6</v>
      </c>
      <c r="I7" s="420" t="s">
        <v>21</v>
      </c>
      <c r="J7" s="420" t="s">
        <v>18</v>
      </c>
      <c r="K7" s="420" t="s">
        <v>6</v>
      </c>
      <c r="L7" s="420" t="s">
        <v>21</v>
      </c>
      <c r="M7" s="420" t="s">
        <v>18</v>
      </c>
      <c r="N7" s="420" t="s">
        <v>6</v>
      </c>
      <c r="O7" s="420" t="s">
        <v>21</v>
      </c>
      <c r="P7" s="420" t="s">
        <v>18</v>
      </c>
      <c r="Q7" s="420" t="s">
        <v>136</v>
      </c>
      <c r="R7" s="420" t="s">
        <v>6</v>
      </c>
      <c r="S7" s="420" t="s">
        <v>21</v>
      </c>
      <c r="T7" s="420" t="s">
        <v>18</v>
      </c>
      <c r="U7" s="420" t="s">
        <v>136</v>
      </c>
      <c r="V7" s="440"/>
    </row>
    <row r="8" spans="1:25" ht="20.25" customHeight="1" x14ac:dyDescent="0.25">
      <c r="A8" s="430"/>
      <c r="B8" s="430"/>
      <c r="C8" s="421"/>
      <c r="D8" s="421"/>
      <c r="E8" s="421"/>
      <c r="F8" s="421" t="s">
        <v>48</v>
      </c>
      <c r="G8" s="421" t="s">
        <v>49</v>
      </c>
      <c r="H8" s="421"/>
      <c r="I8" s="421"/>
      <c r="J8" s="421"/>
      <c r="K8" s="421"/>
      <c r="L8" s="421"/>
      <c r="M8" s="421"/>
      <c r="N8" s="421"/>
      <c r="O8" s="421"/>
      <c r="P8" s="421"/>
      <c r="Q8" s="421"/>
      <c r="R8" s="421"/>
      <c r="S8" s="421"/>
      <c r="T8" s="421"/>
      <c r="U8" s="421"/>
      <c r="V8" s="440"/>
    </row>
    <row r="9" spans="1:25" ht="40.15" customHeight="1" x14ac:dyDescent="0.25">
      <c r="A9" s="430"/>
      <c r="B9" s="430"/>
      <c r="C9" s="421"/>
      <c r="D9" s="421"/>
      <c r="E9" s="421"/>
      <c r="F9" s="424"/>
      <c r="G9" s="424"/>
      <c r="H9" s="421"/>
      <c r="I9" s="421"/>
      <c r="J9" s="421"/>
      <c r="K9" s="421"/>
      <c r="L9" s="421"/>
      <c r="M9" s="421"/>
      <c r="N9" s="421"/>
      <c r="O9" s="421"/>
      <c r="P9" s="421"/>
      <c r="Q9" s="424"/>
      <c r="R9" s="421"/>
      <c r="S9" s="421"/>
      <c r="T9" s="421"/>
      <c r="U9" s="424"/>
      <c r="V9" s="440"/>
    </row>
    <row r="10" spans="1:25" s="26" customFormat="1" ht="22.5" customHeight="1" x14ac:dyDescent="0.25">
      <c r="A10" s="55">
        <v>1</v>
      </c>
      <c r="B10" s="55">
        <v>2</v>
      </c>
      <c r="C10" s="55">
        <v>3</v>
      </c>
      <c r="D10" s="55">
        <v>4</v>
      </c>
      <c r="E10" s="55">
        <v>5</v>
      </c>
      <c r="F10" s="55">
        <v>6</v>
      </c>
      <c r="G10" s="55">
        <v>7</v>
      </c>
      <c r="H10" s="55">
        <v>8</v>
      </c>
      <c r="I10" s="55">
        <v>9</v>
      </c>
      <c r="J10" s="55">
        <v>10</v>
      </c>
      <c r="K10" s="55">
        <v>11</v>
      </c>
      <c r="L10" s="55">
        <v>12</v>
      </c>
      <c r="M10" s="55">
        <v>13</v>
      </c>
      <c r="N10" s="55">
        <v>14</v>
      </c>
      <c r="O10" s="55">
        <v>15</v>
      </c>
      <c r="P10" s="55">
        <v>16</v>
      </c>
      <c r="Q10" s="55">
        <v>17</v>
      </c>
      <c r="R10" s="55">
        <v>18</v>
      </c>
      <c r="S10" s="55">
        <v>19</v>
      </c>
      <c r="T10" s="55">
        <v>20</v>
      </c>
      <c r="U10" s="55">
        <v>21</v>
      </c>
      <c r="V10" s="55">
        <v>22</v>
      </c>
      <c r="W10" s="56"/>
    </row>
    <row r="11" spans="1:25" s="145" customFormat="1" ht="27.75" customHeight="1" x14ac:dyDescent="0.3">
      <c r="A11" s="138"/>
      <c r="B11" s="139" t="s">
        <v>7</v>
      </c>
      <c r="C11" s="140"/>
      <c r="D11" s="141">
        <f t="shared" ref="D11:L11" si="0">+D12+D39</f>
        <v>477577</v>
      </c>
      <c r="E11" s="141">
        <f t="shared" si="0"/>
        <v>290380</v>
      </c>
      <c r="F11" s="141">
        <f t="shared" si="0"/>
        <v>47600</v>
      </c>
      <c r="G11" s="141">
        <f t="shared" si="0"/>
        <v>109270</v>
      </c>
      <c r="H11" s="141">
        <f t="shared" si="0"/>
        <v>27831</v>
      </c>
      <c r="I11" s="141">
        <f t="shared" si="0"/>
        <v>9100</v>
      </c>
      <c r="J11" s="141">
        <f t="shared" si="0"/>
        <v>18731</v>
      </c>
      <c r="K11" s="141">
        <f t="shared" si="0"/>
        <v>12869.971</v>
      </c>
      <c r="L11" s="141">
        <f t="shared" si="0"/>
        <v>12869.971</v>
      </c>
      <c r="M11" s="141"/>
      <c r="N11" s="141">
        <f t="shared" ref="N11:T11" si="1">+N12+N39</f>
        <v>18801.12</v>
      </c>
      <c r="O11" s="141">
        <f t="shared" si="1"/>
        <v>14032.814999999999</v>
      </c>
      <c r="P11" s="141">
        <f t="shared" si="1"/>
        <v>4768.3050000000003</v>
      </c>
      <c r="Q11" s="158">
        <f>+N11/(H11+K11)*100</f>
        <v>46.193295978122975</v>
      </c>
      <c r="R11" s="141">
        <f t="shared" si="1"/>
        <v>40700.971000000005</v>
      </c>
      <c r="S11" s="141">
        <f t="shared" si="1"/>
        <v>21969.971000000001</v>
      </c>
      <c r="T11" s="141">
        <f t="shared" si="1"/>
        <v>18731</v>
      </c>
      <c r="U11" s="141">
        <f>+R11/(H11+K11)*100</f>
        <v>100.00000000000003</v>
      </c>
      <c r="V11" s="142"/>
      <c r="W11" s="143"/>
      <c r="X11" s="144"/>
    </row>
    <row r="12" spans="1:25" s="13" customFormat="1" ht="27.75" customHeight="1" x14ac:dyDescent="0.25">
      <c r="A12" s="7" t="s">
        <v>8</v>
      </c>
      <c r="B12" s="8" t="s">
        <v>9</v>
      </c>
      <c r="C12" s="9"/>
      <c r="D12" s="10">
        <f>+D13+D28+D37</f>
        <v>156870</v>
      </c>
      <c r="E12" s="10"/>
      <c r="F12" s="10">
        <f t="shared" ref="F12:T12" si="2">+F13+F28+F37</f>
        <v>47600</v>
      </c>
      <c r="G12" s="10">
        <f t="shared" si="2"/>
        <v>109270</v>
      </c>
      <c r="H12" s="10">
        <f t="shared" si="2"/>
        <v>18731</v>
      </c>
      <c r="I12" s="10"/>
      <c r="J12" s="10">
        <f t="shared" si="2"/>
        <v>18731</v>
      </c>
      <c r="K12" s="10"/>
      <c r="L12" s="10"/>
      <c r="M12" s="10"/>
      <c r="N12" s="10">
        <f t="shared" si="2"/>
        <v>4768.3050000000003</v>
      </c>
      <c r="O12" s="10"/>
      <c r="P12" s="10">
        <f t="shared" si="2"/>
        <v>4768.3050000000003</v>
      </c>
      <c r="Q12" s="134">
        <f>+N12/H12*100</f>
        <v>25.456756179595324</v>
      </c>
      <c r="R12" s="87">
        <f t="shared" si="2"/>
        <v>18731</v>
      </c>
      <c r="S12" s="87"/>
      <c r="T12" s="87">
        <f t="shared" si="2"/>
        <v>18731</v>
      </c>
      <c r="U12" s="87">
        <f>+R12/H12*100</f>
        <v>100</v>
      </c>
      <c r="V12" s="11"/>
      <c r="W12" s="14"/>
      <c r="X12" s="12"/>
    </row>
    <row r="13" spans="1:25" s="20" customFormat="1" ht="24" customHeight="1" x14ac:dyDescent="0.25">
      <c r="A13" s="15" t="s">
        <v>61</v>
      </c>
      <c r="B13" s="16" t="s">
        <v>10</v>
      </c>
      <c r="C13" s="15"/>
      <c r="D13" s="17">
        <f>SUM(D14:D27)</f>
        <v>119145</v>
      </c>
      <c r="E13" s="17"/>
      <c r="F13" s="17">
        <f t="shared" ref="F13" si="3">SUM(F14:F27)</f>
        <v>35000</v>
      </c>
      <c r="G13" s="17">
        <f t="shared" ref="G13:P13" si="4">SUM(G14:G27)</f>
        <v>84145</v>
      </c>
      <c r="H13" s="17">
        <f>SUM(H14:H27)</f>
        <v>6963</v>
      </c>
      <c r="I13" s="17"/>
      <c r="J13" s="17">
        <f t="shared" si="4"/>
        <v>6963</v>
      </c>
      <c r="K13" s="17"/>
      <c r="L13" s="17"/>
      <c r="M13" s="17"/>
      <c r="N13" s="17">
        <f t="shared" si="4"/>
        <v>4768.3050000000003</v>
      </c>
      <c r="O13" s="17"/>
      <c r="P13" s="17">
        <f t="shared" si="4"/>
        <v>4768.3050000000003</v>
      </c>
      <c r="Q13" s="159">
        <f>+N13/H13*100</f>
        <v>68.480611805256359</v>
      </c>
      <c r="R13" s="17">
        <f t="shared" ref="R13:T13" si="5">SUM(R14:R27)</f>
        <v>6963</v>
      </c>
      <c r="S13" s="17"/>
      <c r="T13" s="17">
        <f t="shared" si="5"/>
        <v>6963</v>
      </c>
      <c r="U13" s="17">
        <f>+R13/H13*100</f>
        <v>100</v>
      </c>
      <c r="V13" s="11"/>
      <c r="W13" s="18"/>
      <c r="X13" s="19"/>
      <c r="Y13" s="13"/>
    </row>
    <row r="14" spans="1:25" ht="31.5" x14ac:dyDescent="0.25">
      <c r="A14" s="21">
        <v>1</v>
      </c>
      <c r="B14" s="22" t="s">
        <v>34</v>
      </c>
      <c r="C14" s="2" t="s">
        <v>148</v>
      </c>
      <c r="D14" s="3">
        <v>22400</v>
      </c>
      <c r="E14" s="23"/>
      <c r="F14" s="23">
        <v>20000</v>
      </c>
      <c r="G14" s="3">
        <v>2400</v>
      </c>
      <c r="H14" s="23"/>
      <c r="I14" s="23"/>
      <c r="J14" s="23"/>
      <c r="K14" s="23"/>
      <c r="L14" s="24"/>
      <c r="M14" s="23"/>
      <c r="N14" s="23"/>
      <c r="O14" s="23"/>
      <c r="P14" s="23"/>
      <c r="Q14" s="23"/>
      <c r="R14" s="23"/>
      <c r="S14" s="23"/>
      <c r="T14" s="23"/>
      <c r="U14" s="23"/>
      <c r="V14" s="25"/>
      <c r="W14" s="26"/>
      <c r="X14" s="26"/>
      <c r="Y14" s="26"/>
    </row>
    <row r="15" spans="1:25" ht="31.5" x14ac:dyDescent="0.25">
      <c r="A15" s="21">
        <v>2</v>
      </c>
      <c r="B15" s="22" t="s">
        <v>35</v>
      </c>
      <c r="C15" s="2" t="s">
        <v>149</v>
      </c>
      <c r="D15" s="3">
        <v>25000</v>
      </c>
      <c r="E15" s="23"/>
      <c r="F15" s="23">
        <v>10000</v>
      </c>
      <c r="G15" s="3">
        <v>15000</v>
      </c>
      <c r="H15" s="23">
        <f t="shared" ref="H15:H21" si="6">+I15+J15</f>
        <v>400</v>
      </c>
      <c r="I15" s="23"/>
      <c r="J15" s="3">
        <v>400</v>
      </c>
      <c r="K15" s="23"/>
      <c r="L15" s="23"/>
      <c r="M15" s="23"/>
      <c r="N15" s="23"/>
      <c r="O15" s="23"/>
      <c r="P15" s="23"/>
      <c r="Q15" s="23"/>
      <c r="R15" s="23">
        <f>+T15</f>
        <v>400</v>
      </c>
      <c r="S15" s="23"/>
      <c r="T15" s="23">
        <f t="shared" ref="T15:T16" si="7">+J15</f>
        <v>400</v>
      </c>
      <c r="U15" s="23">
        <f t="shared" ref="U15:U16" si="8">+R15/H15*100</f>
        <v>100</v>
      </c>
      <c r="V15" s="25"/>
      <c r="W15" s="26"/>
      <c r="X15" s="26"/>
      <c r="Y15" s="26"/>
    </row>
    <row r="16" spans="1:25" ht="31.5" x14ac:dyDescent="0.25">
      <c r="A16" s="21">
        <v>3</v>
      </c>
      <c r="B16" s="22" t="s">
        <v>36</v>
      </c>
      <c r="C16" s="2" t="s">
        <v>150</v>
      </c>
      <c r="D16" s="3">
        <v>14990</v>
      </c>
      <c r="E16" s="23"/>
      <c r="F16" s="23">
        <v>5000</v>
      </c>
      <c r="G16" s="3">
        <v>9990</v>
      </c>
      <c r="H16" s="23">
        <f t="shared" si="6"/>
        <v>410</v>
      </c>
      <c r="I16" s="23"/>
      <c r="J16" s="3">
        <v>410</v>
      </c>
      <c r="K16" s="23"/>
      <c r="L16" s="52"/>
      <c r="M16" s="23"/>
      <c r="N16" s="23"/>
      <c r="O16" s="23"/>
      <c r="P16" s="23"/>
      <c r="Q16" s="23"/>
      <c r="R16" s="23">
        <f t="shared" ref="R16:R21" si="9">+T16</f>
        <v>410</v>
      </c>
      <c r="S16" s="23"/>
      <c r="T16" s="23">
        <f t="shared" si="7"/>
        <v>410</v>
      </c>
      <c r="U16" s="23">
        <f t="shared" si="8"/>
        <v>100</v>
      </c>
      <c r="V16" s="25"/>
      <c r="W16" s="26"/>
      <c r="X16" s="26"/>
      <c r="Y16" s="26"/>
    </row>
    <row r="17" spans="1:25" ht="15.75" x14ac:dyDescent="0.25">
      <c r="A17" s="21">
        <v>4</v>
      </c>
      <c r="B17" s="22" t="s">
        <v>20</v>
      </c>
      <c r="C17" s="1"/>
      <c r="D17" s="27">
        <f>G17</f>
        <v>1600</v>
      </c>
      <c r="E17" s="23"/>
      <c r="F17" s="23"/>
      <c r="G17" s="3">
        <v>1600</v>
      </c>
      <c r="H17" s="23">
        <f t="shared" si="6"/>
        <v>1600</v>
      </c>
      <c r="I17" s="23"/>
      <c r="J17" s="3">
        <v>1600</v>
      </c>
      <c r="K17" s="23"/>
      <c r="L17" s="23"/>
      <c r="M17" s="23"/>
      <c r="N17" s="23">
        <f t="shared" ref="N17:N21" si="10">+O17+P17</f>
        <v>1296</v>
      </c>
      <c r="O17" s="23"/>
      <c r="P17" s="5">
        <v>1296</v>
      </c>
      <c r="Q17" s="160">
        <f>+N17/H17*100</f>
        <v>81</v>
      </c>
      <c r="R17" s="23">
        <f t="shared" si="9"/>
        <v>1600</v>
      </c>
      <c r="S17" s="23"/>
      <c r="T17" s="23">
        <f>+J17</f>
        <v>1600</v>
      </c>
      <c r="U17" s="23">
        <f>+R17/H17*100</f>
        <v>100</v>
      </c>
      <c r="V17" s="25"/>
      <c r="W17" s="26"/>
      <c r="X17" s="26"/>
      <c r="Y17" s="26"/>
    </row>
    <row r="18" spans="1:25" ht="31.5" x14ac:dyDescent="0.25">
      <c r="A18" s="21">
        <v>5</v>
      </c>
      <c r="B18" s="22" t="s">
        <v>37</v>
      </c>
      <c r="C18" s="1" t="s">
        <v>151</v>
      </c>
      <c r="D18" s="27">
        <f t="shared" ref="D18:D27" si="11">G18</f>
        <v>14990</v>
      </c>
      <c r="E18" s="23"/>
      <c r="F18" s="23"/>
      <c r="G18" s="1">
        <v>14990</v>
      </c>
      <c r="H18" s="23">
        <f t="shared" si="6"/>
        <v>3040</v>
      </c>
      <c r="I18" s="23"/>
      <c r="J18" s="4">
        <v>3040</v>
      </c>
      <c r="K18" s="23"/>
      <c r="L18" s="23"/>
      <c r="M18" s="23"/>
      <c r="N18" s="23">
        <f t="shared" si="10"/>
        <v>3000</v>
      </c>
      <c r="O18" s="23"/>
      <c r="P18" s="27">
        <v>3000</v>
      </c>
      <c r="Q18" s="27">
        <f>+N18/H18*100</f>
        <v>98.68421052631578</v>
      </c>
      <c r="R18" s="23">
        <f t="shared" si="9"/>
        <v>3040</v>
      </c>
      <c r="S18" s="23"/>
      <c r="T18" s="23">
        <f t="shared" ref="T18:T21" si="12">+J18</f>
        <v>3040</v>
      </c>
      <c r="U18" s="23">
        <f>+R18/H18*100</f>
        <v>100</v>
      </c>
      <c r="V18" s="25"/>
      <c r="W18" s="26"/>
      <c r="X18" s="26"/>
      <c r="Y18" s="26"/>
    </row>
    <row r="19" spans="1:25" ht="31.5" x14ac:dyDescent="0.25">
      <c r="A19" s="21">
        <v>6</v>
      </c>
      <c r="B19" s="22" t="s">
        <v>38</v>
      </c>
      <c r="C19" s="2" t="s">
        <v>152</v>
      </c>
      <c r="D19" s="27">
        <f t="shared" si="11"/>
        <v>4000</v>
      </c>
      <c r="E19" s="23"/>
      <c r="F19" s="23"/>
      <c r="G19" s="3">
        <v>4000</v>
      </c>
      <c r="H19" s="23">
        <f t="shared" si="6"/>
        <v>1000</v>
      </c>
      <c r="I19" s="23"/>
      <c r="J19" s="3">
        <v>1000</v>
      </c>
      <c r="K19" s="23"/>
      <c r="L19" s="23"/>
      <c r="M19" s="23"/>
      <c r="N19" s="23"/>
      <c r="O19" s="23"/>
      <c r="P19" s="28"/>
      <c r="Q19" s="28"/>
      <c r="R19" s="23">
        <f t="shared" si="9"/>
        <v>1000</v>
      </c>
      <c r="S19" s="23"/>
      <c r="T19" s="23">
        <f t="shared" si="12"/>
        <v>1000</v>
      </c>
      <c r="U19" s="23">
        <f>+R19/H19*100</f>
        <v>100</v>
      </c>
      <c r="V19" s="25"/>
      <c r="W19" s="26"/>
      <c r="X19" s="26"/>
      <c r="Y19" s="26"/>
    </row>
    <row r="20" spans="1:25" ht="31.5" x14ac:dyDescent="0.25">
      <c r="A20" s="21">
        <v>7</v>
      </c>
      <c r="B20" s="22" t="s">
        <v>19</v>
      </c>
      <c r="C20" s="2" t="s">
        <v>153</v>
      </c>
      <c r="D20" s="27">
        <f t="shared" si="11"/>
        <v>268</v>
      </c>
      <c r="E20" s="23"/>
      <c r="F20" s="23"/>
      <c r="G20" s="3">
        <v>268</v>
      </c>
      <c r="H20" s="23">
        <f t="shared" si="6"/>
        <v>268</v>
      </c>
      <c r="I20" s="23"/>
      <c r="J20" s="3">
        <v>268</v>
      </c>
      <c r="K20" s="23"/>
      <c r="L20" s="23"/>
      <c r="M20" s="23"/>
      <c r="N20" s="23">
        <f t="shared" si="10"/>
        <v>227.30500000000001</v>
      </c>
      <c r="O20" s="23"/>
      <c r="P20" s="5">
        <v>227.30500000000001</v>
      </c>
      <c r="Q20" s="160">
        <f>+N20/H20*100</f>
        <v>84.815298507462686</v>
      </c>
      <c r="R20" s="23">
        <f t="shared" si="9"/>
        <v>268</v>
      </c>
      <c r="S20" s="23"/>
      <c r="T20" s="23">
        <f t="shared" si="12"/>
        <v>268</v>
      </c>
      <c r="U20" s="23">
        <f>+R20/H20*100</f>
        <v>100</v>
      </c>
      <c r="V20" s="25"/>
      <c r="W20" s="26"/>
      <c r="X20" s="26"/>
      <c r="Y20" s="26"/>
    </row>
    <row r="21" spans="1:25" ht="63" x14ac:dyDescent="0.25">
      <c r="A21" s="21">
        <v>8</v>
      </c>
      <c r="B21" s="22" t="s">
        <v>39</v>
      </c>
      <c r="C21" s="2" t="s">
        <v>154</v>
      </c>
      <c r="D21" s="27">
        <f t="shared" si="11"/>
        <v>1000</v>
      </c>
      <c r="E21" s="23"/>
      <c r="F21" s="23"/>
      <c r="G21" s="3">
        <v>1000</v>
      </c>
      <c r="H21" s="23">
        <f t="shared" si="6"/>
        <v>245</v>
      </c>
      <c r="I21" s="23"/>
      <c r="J21" s="27">
        <v>245</v>
      </c>
      <c r="K21" s="23"/>
      <c r="L21" s="23"/>
      <c r="M21" s="23"/>
      <c r="N21" s="23">
        <f t="shared" si="10"/>
        <v>245</v>
      </c>
      <c r="O21" s="23"/>
      <c r="P21" s="27">
        <v>245</v>
      </c>
      <c r="Q21" s="27">
        <f>+N21/H21*100</f>
        <v>100</v>
      </c>
      <c r="R21" s="23">
        <f t="shared" si="9"/>
        <v>245</v>
      </c>
      <c r="S21" s="23"/>
      <c r="T21" s="23">
        <f t="shared" si="12"/>
        <v>245</v>
      </c>
      <c r="U21" s="23">
        <f>+R21/H21*100</f>
        <v>100</v>
      </c>
      <c r="V21" s="25"/>
    </row>
    <row r="22" spans="1:25" ht="15.75" x14ac:dyDescent="0.25">
      <c r="A22" s="21">
        <v>9</v>
      </c>
      <c r="B22" s="22" t="s">
        <v>40</v>
      </c>
      <c r="C22" s="29"/>
      <c r="D22" s="27">
        <f t="shared" si="11"/>
        <v>8500</v>
      </c>
      <c r="E22" s="23"/>
      <c r="F22" s="23"/>
      <c r="G22" s="3">
        <v>8500</v>
      </c>
      <c r="H22" s="23"/>
      <c r="I22" s="23"/>
      <c r="J22" s="23"/>
      <c r="K22" s="23"/>
      <c r="L22" s="23"/>
      <c r="M22" s="23"/>
      <c r="N22" s="23"/>
      <c r="O22" s="23"/>
      <c r="P22" s="23"/>
      <c r="Q22" s="23"/>
      <c r="R22" s="23"/>
      <c r="S22" s="23"/>
      <c r="T22" s="23"/>
      <c r="U22" s="23"/>
      <c r="V22" s="25"/>
    </row>
    <row r="23" spans="1:25" ht="31.5" x14ac:dyDescent="0.25">
      <c r="A23" s="21">
        <v>10</v>
      </c>
      <c r="B23" s="22" t="s">
        <v>41</v>
      </c>
      <c r="C23" s="29"/>
      <c r="D23" s="27">
        <f t="shared" si="11"/>
        <v>12500</v>
      </c>
      <c r="E23" s="23"/>
      <c r="F23" s="23"/>
      <c r="G23" s="3">
        <v>12500</v>
      </c>
      <c r="H23" s="23"/>
      <c r="I23" s="23"/>
      <c r="J23" s="23"/>
      <c r="K23" s="23"/>
      <c r="L23" s="23"/>
      <c r="M23" s="23"/>
      <c r="N23" s="23"/>
      <c r="O23" s="23"/>
      <c r="P23" s="23"/>
      <c r="Q23" s="23"/>
      <c r="R23" s="23"/>
      <c r="S23" s="23"/>
      <c r="T23" s="23"/>
      <c r="U23" s="23"/>
      <c r="V23" s="25"/>
    </row>
    <row r="24" spans="1:25" s="30" customFormat="1" ht="15.75" x14ac:dyDescent="0.25">
      <c r="A24" s="21">
        <v>11</v>
      </c>
      <c r="B24" s="22" t="s">
        <v>42</v>
      </c>
      <c r="C24" s="29"/>
      <c r="D24" s="27">
        <f t="shared" si="11"/>
        <v>7000</v>
      </c>
      <c r="E24" s="23"/>
      <c r="F24" s="23"/>
      <c r="G24" s="3">
        <v>7000</v>
      </c>
      <c r="H24" s="23"/>
      <c r="I24" s="23"/>
      <c r="J24" s="23"/>
      <c r="K24" s="23"/>
      <c r="L24" s="23"/>
      <c r="M24" s="23"/>
      <c r="N24" s="23"/>
      <c r="O24" s="23"/>
      <c r="P24" s="23"/>
      <c r="Q24" s="23"/>
      <c r="R24" s="23"/>
      <c r="S24" s="23"/>
      <c r="T24" s="23"/>
      <c r="U24" s="23"/>
      <c r="V24" s="25"/>
    </row>
    <row r="25" spans="1:25" s="30" customFormat="1" ht="47.25" x14ac:dyDescent="0.25">
      <c r="A25" s="21">
        <v>12</v>
      </c>
      <c r="B25" s="22" t="s">
        <v>43</v>
      </c>
      <c r="C25" s="29"/>
      <c r="D25" s="27">
        <f t="shared" si="11"/>
        <v>2000</v>
      </c>
      <c r="E25" s="23"/>
      <c r="F25" s="23"/>
      <c r="G25" s="3">
        <v>2000</v>
      </c>
      <c r="H25" s="23"/>
      <c r="I25" s="23"/>
      <c r="J25" s="23"/>
      <c r="K25" s="23"/>
      <c r="L25" s="23"/>
      <c r="M25" s="23"/>
      <c r="N25" s="23"/>
      <c r="O25" s="23"/>
      <c r="P25" s="23"/>
      <c r="Q25" s="23"/>
      <c r="R25" s="23"/>
      <c r="S25" s="23"/>
      <c r="T25" s="23"/>
      <c r="U25" s="23"/>
      <c r="V25" s="25"/>
    </row>
    <row r="26" spans="1:25" s="30" customFormat="1" ht="47.25" x14ac:dyDescent="0.25">
      <c r="A26" s="21">
        <v>13</v>
      </c>
      <c r="B26" s="22" t="s">
        <v>44</v>
      </c>
      <c r="C26" s="29"/>
      <c r="D26" s="27">
        <f t="shared" si="11"/>
        <v>2000</v>
      </c>
      <c r="E26" s="23"/>
      <c r="F26" s="23"/>
      <c r="G26" s="3">
        <v>2000</v>
      </c>
      <c r="H26" s="23"/>
      <c r="I26" s="23"/>
      <c r="J26" s="23"/>
      <c r="K26" s="23"/>
      <c r="L26" s="23"/>
      <c r="M26" s="23"/>
      <c r="N26" s="23"/>
      <c r="O26" s="23"/>
      <c r="P26" s="23"/>
      <c r="Q26" s="23"/>
      <c r="R26" s="23"/>
      <c r="S26" s="23"/>
      <c r="T26" s="23"/>
      <c r="U26" s="23"/>
      <c r="V26" s="25"/>
    </row>
    <row r="27" spans="1:25" ht="31.5" x14ac:dyDescent="0.25">
      <c r="A27" s="21">
        <v>14</v>
      </c>
      <c r="B27" s="22" t="s">
        <v>45</v>
      </c>
      <c r="C27" s="29"/>
      <c r="D27" s="27">
        <f t="shared" si="11"/>
        <v>2897</v>
      </c>
      <c r="E27" s="23"/>
      <c r="F27" s="23"/>
      <c r="G27" s="3">
        <f>2905-413+405</f>
        <v>2897</v>
      </c>
      <c r="H27" s="23"/>
      <c r="I27" s="23"/>
      <c r="J27" s="23"/>
      <c r="K27" s="23"/>
      <c r="L27" s="23"/>
      <c r="M27" s="23"/>
      <c r="N27" s="23"/>
      <c r="O27" s="23"/>
      <c r="P27" s="23"/>
      <c r="Q27" s="23"/>
      <c r="R27" s="23"/>
      <c r="S27" s="23"/>
      <c r="T27" s="23"/>
      <c r="U27" s="23"/>
      <c r="V27" s="25"/>
    </row>
    <row r="28" spans="1:25" s="20" customFormat="1" ht="31.5" x14ac:dyDescent="0.25">
      <c r="A28" s="31" t="s">
        <v>62</v>
      </c>
      <c r="B28" s="32" t="s">
        <v>46</v>
      </c>
      <c r="C28" s="33"/>
      <c r="D28" s="34">
        <f>SUM(D29:D36)</f>
        <v>25125</v>
      </c>
      <c r="E28" s="17"/>
      <c r="F28" s="17"/>
      <c r="G28" s="34">
        <f>SUM(G29:G36)</f>
        <v>25125</v>
      </c>
      <c r="H28" s="34">
        <f>SUM(H29:H36)</f>
        <v>9690</v>
      </c>
      <c r="I28" s="17"/>
      <c r="J28" s="34">
        <f>SUM(J29:J36)</f>
        <v>9690</v>
      </c>
      <c r="K28" s="17"/>
      <c r="L28" s="17"/>
      <c r="M28" s="17"/>
      <c r="N28" s="17"/>
      <c r="O28" s="17"/>
      <c r="P28" s="17"/>
      <c r="Q28" s="17"/>
      <c r="R28" s="17">
        <f>+T28</f>
        <v>9690</v>
      </c>
      <c r="S28" s="17"/>
      <c r="T28" s="17">
        <f t="shared" ref="T28" si="13">+J28</f>
        <v>9690</v>
      </c>
      <c r="U28" s="17">
        <f>+R28/H28*100</f>
        <v>100</v>
      </c>
      <c r="V28" s="35"/>
    </row>
    <row r="29" spans="1:25" s="20" customFormat="1" ht="31.5" x14ac:dyDescent="0.25">
      <c r="A29" s="21">
        <v>1</v>
      </c>
      <c r="B29" s="176" t="s">
        <v>50</v>
      </c>
      <c r="C29" s="33"/>
      <c r="D29" s="58">
        <f>+G29</f>
        <v>1035</v>
      </c>
      <c r="E29" s="17"/>
      <c r="F29" s="17"/>
      <c r="G29" s="1">
        <v>1035</v>
      </c>
      <c r="H29" s="57">
        <f>+J29</f>
        <v>262.7</v>
      </c>
      <c r="I29" s="17"/>
      <c r="J29" s="58">
        <v>262.7</v>
      </c>
      <c r="K29" s="17"/>
      <c r="L29" s="17"/>
      <c r="M29" s="17"/>
      <c r="N29" s="17"/>
      <c r="O29" s="17"/>
      <c r="P29" s="17"/>
      <c r="Q29" s="17"/>
      <c r="R29" s="17"/>
      <c r="S29" s="17"/>
      <c r="T29" s="17"/>
      <c r="U29" s="17"/>
      <c r="V29" s="35"/>
    </row>
    <row r="30" spans="1:25" s="20" customFormat="1" ht="31.5" x14ac:dyDescent="0.25">
      <c r="A30" s="21">
        <v>2</v>
      </c>
      <c r="B30" s="176" t="s">
        <v>51</v>
      </c>
      <c r="C30" s="33"/>
      <c r="D30" s="58">
        <f t="shared" ref="D30:D36" si="14">+G30</f>
        <v>2000</v>
      </c>
      <c r="E30" s="17"/>
      <c r="F30" s="17"/>
      <c r="G30" s="1">
        <v>2000</v>
      </c>
      <c r="H30" s="57">
        <f t="shared" ref="H30:H36" si="15">+J30</f>
        <v>872.2</v>
      </c>
      <c r="I30" s="17"/>
      <c r="J30" s="58">
        <v>872.2</v>
      </c>
      <c r="K30" s="17"/>
      <c r="L30" s="17"/>
      <c r="M30" s="17"/>
      <c r="N30" s="17"/>
      <c r="O30" s="17"/>
      <c r="P30" s="17"/>
      <c r="Q30" s="17"/>
      <c r="R30" s="17"/>
      <c r="S30" s="17"/>
      <c r="T30" s="17"/>
      <c r="U30" s="17"/>
      <c r="V30" s="35"/>
    </row>
    <row r="31" spans="1:25" s="20" customFormat="1" ht="15.75" x14ac:dyDescent="0.25">
      <c r="A31" s="21">
        <v>3</v>
      </c>
      <c r="B31" s="177" t="s">
        <v>52</v>
      </c>
      <c r="C31" s="33"/>
      <c r="D31" s="58">
        <f t="shared" si="14"/>
        <v>3500</v>
      </c>
      <c r="E31" s="17"/>
      <c r="F31" s="17"/>
      <c r="G31" s="62">
        <v>3500</v>
      </c>
      <c r="H31" s="57">
        <f t="shared" si="15"/>
        <v>1023</v>
      </c>
      <c r="I31" s="17"/>
      <c r="J31" s="58">
        <v>1023</v>
      </c>
      <c r="K31" s="17"/>
      <c r="L31" s="17"/>
      <c r="M31" s="17"/>
      <c r="N31" s="17"/>
      <c r="O31" s="17"/>
      <c r="P31" s="17"/>
      <c r="Q31" s="17"/>
      <c r="R31" s="17"/>
      <c r="S31" s="17"/>
      <c r="T31" s="17"/>
      <c r="U31" s="17"/>
      <c r="V31" s="35"/>
    </row>
    <row r="32" spans="1:25" s="20" customFormat="1" ht="31.5" x14ac:dyDescent="0.25">
      <c r="A32" s="21">
        <v>4</v>
      </c>
      <c r="B32" s="60" t="s">
        <v>57</v>
      </c>
      <c r="C32" s="33"/>
      <c r="D32" s="58">
        <f t="shared" si="14"/>
        <v>2990</v>
      </c>
      <c r="E32" s="17"/>
      <c r="F32" s="17"/>
      <c r="G32" s="62">
        <v>2990</v>
      </c>
      <c r="H32" s="57">
        <f t="shared" si="15"/>
        <v>1860.1</v>
      </c>
      <c r="I32" s="17"/>
      <c r="J32" s="58">
        <v>1860.1</v>
      </c>
      <c r="K32" s="17"/>
      <c r="L32" s="17"/>
      <c r="M32" s="17"/>
      <c r="N32" s="17"/>
      <c r="O32" s="17"/>
      <c r="P32" s="17"/>
      <c r="Q32" s="17"/>
      <c r="R32" s="17"/>
      <c r="S32" s="17"/>
      <c r="T32" s="17"/>
      <c r="U32" s="17"/>
      <c r="V32" s="35"/>
    </row>
    <row r="33" spans="1:22" s="20" customFormat="1" ht="31.5" x14ac:dyDescent="0.25">
      <c r="A33" s="21">
        <v>5</v>
      </c>
      <c r="B33" s="60" t="s">
        <v>53</v>
      </c>
      <c r="C33" s="33"/>
      <c r="D33" s="58">
        <f t="shared" si="14"/>
        <v>3000</v>
      </c>
      <c r="E33" s="17"/>
      <c r="F33" s="17"/>
      <c r="G33" s="62">
        <v>3000</v>
      </c>
      <c r="H33" s="57">
        <f t="shared" si="15"/>
        <v>804</v>
      </c>
      <c r="I33" s="17"/>
      <c r="J33" s="58">
        <v>804</v>
      </c>
      <c r="K33" s="17"/>
      <c r="L33" s="17"/>
      <c r="M33" s="17"/>
      <c r="N33" s="17"/>
      <c r="O33" s="17"/>
      <c r="P33" s="17"/>
      <c r="Q33" s="17"/>
      <c r="R33" s="17"/>
      <c r="S33" s="17"/>
      <c r="T33" s="17"/>
      <c r="U33" s="17"/>
      <c r="V33" s="35"/>
    </row>
    <row r="34" spans="1:22" s="20" customFormat="1" ht="31.5" x14ac:dyDescent="0.25">
      <c r="A34" s="21">
        <v>6</v>
      </c>
      <c r="B34" s="60" t="s">
        <v>54</v>
      </c>
      <c r="C34" s="33"/>
      <c r="D34" s="58">
        <f t="shared" si="14"/>
        <v>3100</v>
      </c>
      <c r="E34" s="17"/>
      <c r="F34" s="17"/>
      <c r="G34" s="62">
        <v>3100</v>
      </c>
      <c r="H34" s="57">
        <f t="shared" si="15"/>
        <v>958</v>
      </c>
      <c r="I34" s="17"/>
      <c r="J34" s="58">
        <v>958</v>
      </c>
      <c r="K34" s="17"/>
      <c r="L34" s="17"/>
      <c r="M34" s="17"/>
      <c r="N34" s="17"/>
      <c r="O34" s="17"/>
      <c r="P34" s="17"/>
      <c r="Q34" s="17"/>
      <c r="R34" s="17"/>
      <c r="S34" s="17"/>
      <c r="T34" s="17"/>
      <c r="U34" s="17"/>
      <c r="V34" s="35"/>
    </row>
    <row r="35" spans="1:22" s="20" customFormat="1" ht="31.5" x14ac:dyDescent="0.25">
      <c r="A35" s="21">
        <v>7</v>
      </c>
      <c r="B35" s="61" t="s">
        <v>56</v>
      </c>
      <c r="C35" s="33"/>
      <c r="D35" s="58">
        <f t="shared" si="14"/>
        <v>3000</v>
      </c>
      <c r="E35" s="17"/>
      <c r="F35" s="17"/>
      <c r="G35" s="62">
        <v>3000</v>
      </c>
      <c r="H35" s="57">
        <f t="shared" si="15"/>
        <v>610</v>
      </c>
      <c r="I35" s="17"/>
      <c r="J35" s="58">
        <v>610</v>
      </c>
      <c r="K35" s="17"/>
      <c r="L35" s="17"/>
      <c r="M35" s="17"/>
      <c r="N35" s="17"/>
      <c r="O35" s="17"/>
      <c r="P35" s="17"/>
      <c r="Q35" s="17"/>
      <c r="R35" s="17"/>
      <c r="S35" s="17"/>
      <c r="T35" s="17"/>
      <c r="U35" s="17"/>
      <c r="V35" s="35"/>
    </row>
    <row r="36" spans="1:22" s="59" customFormat="1" ht="31.5" x14ac:dyDescent="0.25">
      <c r="A36" s="21">
        <v>8</v>
      </c>
      <c r="B36" s="61" t="s">
        <v>55</v>
      </c>
      <c r="C36" s="29"/>
      <c r="D36" s="58">
        <f t="shared" si="14"/>
        <v>6500</v>
      </c>
      <c r="E36" s="23"/>
      <c r="F36" s="23"/>
      <c r="G36" s="62">
        <v>6500</v>
      </c>
      <c r="H36" s="57">
        <f t="shared" si="15"/>
        <v>3300</v>
      </c>
      <c r="I36" s="23"/>
      <c r="J36" s="58">
        <v>3300</v>
      </c>
      <c r="K36" s="23"/>
      <c r="L36" s="23"/>
      <c r="M36" s="23"/>
      <c r="N36" s="23"/>
      <c r="O36" s="23"/>
      <c r="P36" s="23"/>
      <c r="Q36" s="23"/>
      <c r="R36" s="23"/>
      <c r="S36" s="23"/>
      <c r="T36" s="23"/>
      <c r="U36" s="23"/>
      <c r="V36" s="25"/>
    </row>
    <row r="37" spans="1:22" s="20" customFormat="1" ht="27" customHeight="1" x14ac:dyDescent="0.25">
      <c r="A37" s="15" t="s">
        <v>63</v>
      </c>
      <c r="B37" s="64" t="s">
        <v>58</v>
      </c>
      <c r="C37" s="33"/>
      <c r="D37" s="17">
        <f>+D38</f>
        <v>12600</v>
      </c>
      <c r="E37" s="17"/>
      <c r="F37" s="17">
        <f>+F38</f>
        <v>12600</v>
      </c>
      <c r="G37" s="65"/>
      <c r="H37" s="17">
        <f>+H38</f>
        <v>2078</v>
      </c>
      <c r="I37" s="17"/>
      <c r="J37" s="17">
        <f>+J38</f>
        <v>2078</v>
      </c>
      <c r="K37" s="17"/>
      <c r="L37" s="17"/>
      <c r="M37" s="17"/>
      <c r="N37" s="17"/>
      <c r="O37" s="17"/>
      <c r="P37" s="17"/>
      <c r="Q37" s="17"/>
      <c r="R37" s="17">
        <f>+R38</f>
        <v>2078</v>
      </c>
      <c r="S37" s="17"/>
      <c r="T37" s="17">
        <f>+T38</f>
        <v>2078</v>
      </c>
      <c r="U37" s="17">
        <f>+R37/H37*100</f>
        <v>100</v>
      </c>
      <c r="V37" s="35"/>
    </row>
    <row r="38" spans="1:22" s="59" customFormat="1" ht="31.5" x14ac:dyDescent="0.25">
      <c r="A38" s="21">
        <v>1</v>
      </c>
      <c r="B38" s="61" t="s">
        <v>59</v>
      </c>
      <c r="C38" s="2" t="s">
        <v>155</v>
      </c>
      <c r="D38" s="58">
        <f>+F38</f>
        <v>12600</v>
      </c>
      <c r="E38" s="23"/>
      <c r="F38" s="23">
        <v>12600</v>
      </c>
      <c r="G38" s="62"/>
      <c r="H38" s="57">
        <f>+J38</f>
        <v>2078</v>
      </c>
      <c r="I38" s="23"/>
      <c r="J38" s="58">
        <v>2078</v>
      </c>
      <c r="K38" s="23"/>
      <c r="L38" s="23"/>
      <c r="M38" s="23"/>
      <c r="N38" s="23"/>
      <c r="O38" s="23"/>
      <c r="P38" s="23"/>
      <c r="Q38" s="23"/>
      <c r="R38" s="23">
        <f>+T38</f>
        <v>2078</v>
      </c>
      <c r="S38" s="23"/>
      <c r="T38" s="23">
        <f>+J38</f>
        <v>2078</v>
      </c>
      <c r="U38" s="23"/>
      <c r="V38" s="63"/>
    </row>
    <row r="39" spans="1:22" s="13" customFormat="1" ht="30" customHeight="1" x14ac:dyDescent="0.25">
      <c r="A39" s="7" t="s">
        <v>11</v>
      </c>
      <c r="B39" s="8" t="s">
        <v>12</v>
      </c>
      <c r="C39" s="36"/>
      <c r="D39" s="10">
        <f>+D40+D43+D49</f>
        <v>320707</v>
      </c>
      <c r="E39" s="10">
        <f>+E40+E43+E49</f>
        <v>290380</v>
      </c>
      <c r="F39" s="10"/>
      <c r="G39" s="10"/>
      <c r="H39" s="10">
        <f>+H40+H43+H49</f>
        <v>9100</v>
      </c>
      <c r="I39" s="10">
        <f>+I40+I43+I49</f>
        <v>9100</v>
      </c>
      <c r="J39" s="10"/>
      <c r="K39" s="10">
        <f>+K40+K43+K49</f>
        <v>12869.971</v>
      </c>
      <c r="L39" s="10">
        <f>+L40+L43+L49</f>
        <v>12869.971</v>
      </c>
      <c r="M39" s="10"/>
      <c r="N39" s="10">
        <f>+N40+N43+N49</f>
        <v>14032.814999999999</v>
      </c>
      <c r="O39" s="10">
        <f>+O40+O43+O49</f>
        <v>14032.814999999999</v>
      </c>
      <c r="P39" s="10"/>
      <c r="Q39" s="159">
        <f>+N39/(H39+K39)*100</f>
        <v>63.872706067750386</v>
      </c>
      <c r="R39" s="10">
        <f>+R40+R43+R49</f>
        <v>21969.971000000001</v>
      </c>
      <c r="S39" s="10">
        <f>+S40+S43+S49</f>
        <v>21969.971000000001</v>
      </c>
      <c r="T39" s="10"/>
      <c r="U39" s="17">
        <f>+R39/(H39+K39)*100</f>
        <v>100.00000000000003</v>
      </c>
      <c r="V39" s="11"/>
    </row>
    <row r="40" spans="1:22" s="20" customFormat="1" ht="22.5" customHeight="1" x14ac:dyDescent="0.25">
      <c r="A40" s="15" t="s">
        <v>22</v>
      </c>
      <c r="B40" s="16" t="s">
        <v>13</v>
      </c>
      <c r="C40" s="37"/>
      <c r="D40" s="17">
        <f>+D41+D42</f>
        <v>197990</v>
      </c>
      <c r="E40" s="17">
        <f t="shared" ref="E40:O40" si="16">+E41+E42</f>
        <v>197990</v>
      </c>
      <c r="F40" s="17"/>
      <c r="G40" s="17"/>
      <c r="H40" s="17">
        <f t="shared" si="16"/>
        <v>5000</v>
      </c>
      <c r="I40" s="17">
        <f t="shared" si="16"/>
        <v>5000</v>
      </c>
      <c r="J40" s="17"/>
      <c r="K40" s="17">
        <f t="shared" si="16"/>
        <v>10000</v>
      </c>
      <c r="L40" s="17">
        <f t="shared" si="16"/>
        <v>10000</v>
      </c>
      <c r="M40" s="17"/>
      <c r="N40" s="17">
        <f t="shared" si="16"/>
        <v>11000</v>
      </c>
      <c r="O40" s="17">
        <f t="shared" si="16"/>
        <v>11000</v>
      </c>
      <c r="P40" s="17"/>
      <c r="Q40" s="159">
        <f>+N40/(H40+K40)*100</f>
        <v>73.333333333333329</v>
      </c>
      <c r="R40" s="17">
        <f t="shared" ref="R40" si="17">+R41+R42</f>
        <v>15000</v>
      </c>
      <c r="S40" s="17">
        <f t="shared" ref="S40" si="18">+S41+S42</f>
        <v>15000</v>
      </c>
      <c r="T40" s="17"/>
      <c r="U40" s="17">
        <f>+R40/(H40+K40)*100</f>
        <v>100</v>
      </c>
      <c r="V40" s="11"/>
    </row>
    <row r="41" spans="1:22" ht="31.5" x14ac:dyDescent="0.25">
      <c r="A41" s="38">
        <v>1</v>
      </c>
      <c r="B41" s="22" t="s">
        <v>14</v>
      </c>
      <c r="C41" s="2" t="s">
        <v>156</v>
      </c>
      <c r="D41" s="23">
        <f>+E41+G41</f>
        <v>183000</v>
      </c>
      <c r="E41" s="23">
        <v>183000</v>
      </c>
      <c r="F41" s="23"/>
      <c r="G41" s="23"/>
      <c r="H41" s="23">
        <f t="shared" ref="H41:H51" si="19">+I41+J41</f>
        <v>5000</v>
      </c>
      <c r="I41" s="23">
        <v>5000</v>
      </c>
      <c r="J41" s="23"/>
      <c r="K41" s="23"/>
      <c r="L41" s="23"/>
      <c r="M41" s="23"/>
      <c r="N41" s="23">
        <f t="shared" ref="N41:N42" si="20">+O41+P41</f>
        <v>1000</v>
      </c>
      <c r="O41" s="23">
        <v>1000</v>
      </c>
      <c r="P41" s="23"/>
      <c r="Q41" s="23">
        <f>+N41/H41*100</f>
        <v>20</v>
      </c>
      <c r="R41" s="23">
        <f t="shared" ref="R41:R42" si="21">+S41+T41</f>
        <v>5000</v>
      </c>
      <c r="S41" s="23">
        <f>+I41</f>
        <v>5000</v>
      </c>
      <c r="T41" s="23"/>
      <c r="U41" s="23">
        <f>+R41/H41*100</f>
        <v>100</v>
      </c>
      <c r="V41" s="25"/>
    </row>
    <row r="42" spans="1:22" ht="60.75" customHeight="1" x14ac:dyDescent="0.25">
      <c r="A42" s="38">
        <v>2</v>
      </c>
      <c r="B42" s="22" t="s">
        <v>32</v>
      </c>
      <c r="C42" s="40" t="s">
        <v>157</v>
      </c>
      <c r="D42" s="23">
        <v>14990</v>
      </c>
      <c r="E42" s="23">
        <v>14990</v>
      </c>
      <c r="F42" s="23"/>
      <c r="G42" s="23"/>
      <c r="H42" s="23"/>
      <c r="I42" s="23"/>
      <c r="J42" s="53"/>
      <c r="K42" s="23">
        <f>+L42</f>
        <v>10000</v>
      </c>
      <c r="L42" s="23">
        <v>10000</v>
      </c>
      <c r="M42" s="23"/>
      <c r="N42" s="23">
        <f t="shared" si="20"/>
        <v>10000</v>
      </c>
      <c r="O42" s="23">
        <v>10000</v>
      </c>
      <c r="P42" s="23"/>
      <c r="Q42" s="57">
        <f>+N42/K42*100</f>
        <v>100</v>
      </c>
      <c r="R42" s="57">
        <f t="shared" si="21"/>
        <v>10000</v>
      </c>
      <c r="S42" s="57">
        <f>+L42</f>
        <v>10000</v>
      </c>
      <c r="T42" s="57"/>
      <c r="U42" s="57">
        <f>+R42/K42*100</f>
        <v>100</v>
      </c>
      <c r="V42" s="25"/>
    </row>
    <row r="43" spans="1:22" s="20" customFormat="1" ht="22.5" customHeight="1" x14ac:dyDescent="0.25">
      <c r="A43" s="15" t="s">
        <v>23</v>
      </c>
      <c r="B43" s="16" t="s">
        <v>31</v>
      </c>
      <c r="C43" s="37"/>
      <c r="D43" s="17">
        <f>SUM(D44:D48)</f>
        <v>113717</v>
      </c>
      <c r="E43" s="17">
        <f t="shared" ref="E43" si="22">SUM(E44:E48)</f>
        <v>83390</v>
      </c>
      <c r="F43" s="17"/>
      <c r="G43" s="17"/>
      <c r="H43" s="17"/>
      <c r="I43" s="17"/>
      <c r="J43" s="17"/>
      <c r="K43" s="17">
        <f>+K48</f>
        <v>2869.971</v>
      </c>
      <c r="L43" s="17">
        <f t="shared" ref="L43:S43" si="23">+L48</f>
        <v>2869.971</v>
      </c>
      <c r="M43" s="17"/>
      <c r="N43" s="17">
        <f t="shared" si="23"/>
        <v>2494.998</v>
      </c>
      <c r="O43" s="17">
        <f t="shared" si="23"/>
        <v>2494.998</v>
      </c>
      <c r="P43" s="17">
        <f t="shared" si="23"/>
        <v>0</v>
      </c>
      <c r="Q43" s="17">
        <f t="shared" si="23"/>
        <v>86.934606656304197</v>
      </c>
      <c r="R43" s="17">
        <f t="shared" si="23"/>
        <v>2869.971</v>
      </c>
      <c r="S43" s="17">
        <f t="shared" si="23"/>
        <v>2869.971</v>
      </c>
      <c r="T43" s="86"/>
      <c r="U43" s="86">
        <f>+R43/K43*100</f>
        <v>100</v>
      </c>
      <c r="V43" s="54"/>
    </row>
    <row r="44" spans="1:22" ht="47.25" hidden="1" x14ac:dyDescent="0.25">
      <c r="A44" s="39">
        <v>1</v>
      </c>
      <c r="B44" s="22" t="s">
        <v>26</v>
      </c>
      <c r="C44" s="40" t="s">
        <v>158</v>
      </c>
      <c r="D44" s="41">
        <v>8500</v>
      </c>
      <c r="E44" s="41">
        <v>8420</v>
      </c>
      <c r="F44" s="41"/>
      <c r="G44" s="23"/>
      <c r="H44" s="23"/>
      <c r="I44" s="23"/>
      <c r="J44" s="23"/>
      <c r="K44" s="23">
        <f>+L44</f>
        <v>97.509</v>
      </c>
      <c r="L44" s="42">
        <v>97.509</v>
      </c>
      <c r="M44" s="23"/>
      <c r="N44" s="23"/>
      <c r="O44" s="23"/>
      <c r="P44" s="52"/>
      <c r="Q44" s="52"/>
      <c r="R44" s="23"/>
      <c r="S44" s="23"/>
      <c r="T44" s="23"/>
      <c r="U44" s="135"/>
      <c r="V44" s="425" t="s">
        <v>47</v>
      </c>
    </row>
    <row r="45" spans="1:22" ht="47.25" hidden="1" x14ac:dyDescent="0.25">
      <c r="A45" s="43">
        <v>2</v>
      </c>
      <c r="B45" s="22" t="s">
        <v>27</v>
      </c>
      <c r="C45" s="40" t="s">
        <v>159</v>
      </c>
      <c r="D45" s="44">
        <v>4330</v>
      </c>
      <c r="E45" s="45">
        <v>4280</v>
      </c>
      <c r="F45" s="45"/>
      <c r="G45" s="23"/>
      <c r="H45" s="23"/>
      <c r="I45" s="23"/>
      <c r="J45" s="23"/>
      <c r="K45" s="23">
        <f t="shared" ref="K45:K48" si="24">+L45</f>
        <v>50.302999999999997</v>
      </c>
      <c r="L45" s="42">
        <v>50.302999999999997</v>
      </c>
      <c r="M45" s="23"/>
      <c r="N45" s="23"/>
      <c r="O45" s="23"/>
      <c r="P45" s="23"/>
      <c r="Q45" s="23"/>
      <c r="R45" s="23"/>
      <c r="S45" s="23"/>
      <c r="T45" s="23"/>
      <c r="U45" s="136"/>
      <c r="V45" s="426"/>
    </row>
    <row r="46" spans="1:22" ht="31.5" hidden="1" x14ac:dyDescent="0.25">
      <c r="A46" s="43">
        <v>3</v>
      </c>
      <c r="B46" s="22" t="s">
        <v>28</v>
      </c>
      <c r="C46" s="40" t="s">
        <v>160</v>
      </c>
      <c r="D46" s="44">
        <v>5897</v>
      </c>
      <c r="E46" s="45">
        <v>5855</v>
      </c>
      <c r="F46" s="45"/>
      <c r="G46" s="23"/>
      <c r="H46" s="23"/>
      <c r="I46" s="23"/>
      <c r="J46" s="23"/>
      <c r="K46" s="23">
        <f t="shared" si="24"/>
        <v>317.61399999999998</v>
      </c>
      <c r="L46" s="42">
        <v>317.61399999999998</v>
      </c>
      <c r="M46" s="23"/>
      <c r="N46" s="23"/>
      <c r="O46" s="23"/>
      <c r="P46" s="23"/>
      <c r="Q46" s="23"/>
      <c r="R46" s="23"/>
      <c r="S46" s="23"/>
      <c r="T46" s="23"/>
      <c r="U46" s="136"/>
      <c r="V46" s="426"/>
    </row>
    <row r="47" spans="1:22" ht="47.25" hidden="1" x14ac:dyDescent="0.25">
      <c r="A47" s="43">
        <v>4</v>
      </c>
      <c r="B47" s="22" t="s">
        <v>29</v>
      </c>
      <c r="C47" s="40" t="s">
        <v>161</v>
      </c>
      <c r="D47" s="44">
        <v>14990</v>
      </c>
      <c r="E47" s="44">
        <v>14965</v>
      </c>
      <c r="F47" s="44"/>
      <c r="G47" s="23"/>
      <c r="H47" s="23"/>
      <c r="I47" s="23"/>
      <c r="J47" s="23"/>
      <c r="K47" s="23">
        <f t="shared" si="24"/>
        <v>441.80200000000002</v>
      </c>
      <c r="L47" s="42">
        <v>441.80200000000002</v>
      </c>
      <c r="M47" s="23"/>
      <c r="N47" s="23"/>
      <c r="O47" s="23"/>
      <c r="P47" s="23"/>
      <c r="Q47" s="23"/>
      <c r="R47" s="23"/>
      <c r="S47" s="23"/>
      <c r="T47" s="23"/>
      <c r="U47" s="137"/>
      <c r="V47" s="427"/>
    </row>
    <row r="48" spans="1:22" ht="47.25" x14ac:dyDescent="0.25">
      <c r="A48" s="43">
        <v>5</v>
      </c>
      <c r="B48" s="22" t="s">
        <v>30</v>
      </c>
      <c r="C48" s="40" t="s">
        <v>162</v>
      </c>
      <c r="D48" s="44">
        <v>80000</v>
      </c>
      <c r="E48" s="44">
        <v>49870</v>
      </c>
      <c r="F48" s="44"/>
      <c r="G48" s="23"/>
      <c r="H48" s="23"/>
      <c r="I48" s="23"/>
      <c r="J48" s="23"/>
      <c r="K48" s="23">
        <f t="shared" si="24"/>
        <v>2869.971</v>
      </c>
      <c r="L48" s="266">
        <v>2869.971</v>
      </c>
      <c r="M48" s="23"/>
      <c r="N48" s="23">
        <f t="shared" ref="N48" si="25">+O48</f>
        <v>2494.998</v>
      </c>
      <c r="O48" s="46">
        <v>2494.998</v>
      </c>
      <c r="P48" s="23"/>
      <c r="Q48" s="52">
        <f>+N48/K48*100</f>
        <v>86.934606656304197</v>
      </c>
      <c r="R48" s="23">
        <f>+S48</f>
        <v>2869.971</v>
      </c>
      <c r="S48" s="23">
        <f>+L48</f>
        <v>2869.971</v>
      </c>
      <c r="T48" s="23"/>
      <c r="U48" s="23">
        <f>+R48/K48*100</f>
        <v>100</v>
      </c>
      <c r="V48" s="25"/>
    </row>
    <row r="49" spans="1:22" ht="47.25" x14ac:dyDescent="0.25">
      <c r="A49" s="47" t="s">
        <v>24</v>
      </c>
      <c r="B49" s="48" t="s">
        <v>15</v>
      </c>
      <c r="C49" s="33"/>
      <c r="D49" s="17">
        <f>+D50+D51</f>
        <v>9000</v>
      </c>
      <c r="E49" s="17">
        <f t="shared" ref="E49:O49" si="26">+E50+E51</f>
        <v>9000</v>
      </c>
      <c r="F49" s="17"/>
      <c r="G49" s="17"/>
      <c r="H49" s="17">
        <f t="shared" si="26"/>
        <v>4100</v>
      </c>
      <c r="I49" s="17">
        <f t="shared" si="26"/>
        <v>4100</v>
      </c>
      <c r="J49" s="17"/>
      <c r="K49" s="17"/>
      <c r="L49" s="17"/>
      <c r="M49" s="17"/>
      <c r="N49" s="17">
        <f t="shared" si="26"/>
        <v>537.81700000000001</v>
      </c>
      <c r="O49" s="17">
        <f t="shared" si="26"/>
        <v>537.81700000000001</v>
      </c>
      <c r="P49" s="17"/>
      <c r="Q49" s="161">
        <f>+N49/H49*100</f>
        <v>13.117487804878051</v>
      </c>
      <c r="R49" s="86">
        <f t="shared" ref="R49:S49" si="27">+R50+R51</f>
        <v>4100</v>
      </c>
      <c r="S49" s="86">
        <f t="shared" si="27"/>
        <v>4100</v>
      </c>
      <c r="T49" s="86"/>
      <c r="U49" s="86">
        <f>+R49/H49*100</f>
        <v>100</v>
      </c>
      <c r="V49" s="25"/>
    </row>
    <row r="50" spans="1:22" ht="47.25" x14ac:dyDescent="0.25">
      <c r="A50" s="38">
        <v>1</v>
      </c>
      <c r="B50" s="22" t="s">
        <v>16</v>
      </c>
      <c r="C50" s="1" t="s">
        <v>163</v>
      </c>
      <c r="D50" s="23">
        <f>+E50+G50</f>
        <v>2000</v>
      </c>
      <c r="E50" s="23">
        <v>2000</v>
      </c>
      <c r="F50" s="23"/>
      <c r="G50" s="23"/>
      <c r="H50" s="23">
        <f t="shared" si="19"/>
        <v>900</v>
      </c>
      <c r="I50" s="23">
        <v>900</v>
      </c>
      <c r="J50" s="23"/>
      <c r="K50" s="23"/>
      <c r="L50" s="23"/>
      <c r="M50" s="23"/>
      <c r="N50" s="23">
        <f t="shared" ref="N50:N51" si="28">+O50+P50</f>
        <v>89.816999999999993</v>
      </c>
      <c r="O50" s="23">
        <v>89.816999999999993</v>
      </c>
      <c r="P50" s="23"/>
      <c r="Q50" s="52">
        <f>+N50/H50*100</f>
        <v>9.9796666666666667</v>
      </c>
      <c r="R50" s="23">
        <f t="shared" ref="R50:R51" si="29">+S50+T50</f>
        <v>900</v>
      </c>
      <c r="S50" s="23">
        <f>I50</f>
        <v>900</v>
      </c>
      <c r="T50" s="23"/>
      <c r="U50" s="23">
        <f>+R50/H50*100</f>
        <v>100</v>
      </c>
      <c r="V50" s="25"/>
    </row>
    <row r="51" spans="1:22" ht="31.5" x14ac:dyDescent="0.25">
      <c r="A51" s="38">
        <v>2</v>
      </c>
      <c r="B51" s="22" t="s">
        <v>17</v>
      </c>
      <c r="C51" s="1" t="s">
        <v>164</v>
      </c>
      <c r="D51" s="23">
        <f>+E51+G51</f>
        <v>7000</v>
      </c>
      <c r="E51" s="23">
        <v>7000</v>
      </c>
      <c r="F51" s="23"/>
      <c r="G51" s="23"/>
      <c r="H51" s="23">
        <f t="shared" si="19"/>
        <v>3200</v>
      </c>
      <c r="I51" s="23">
        <v>3200</v>
      </c>
      <c r="J51" s="23"/>
      <c r="K51" s="23"/>
      <c r="L51" s="23"/>
      <c r="M51" s="23"/>
      <c r="N51" s="23">
        <f t="shared" si="28"/>
        <v>448</v>
      </c>
      <c r="O51" s="23">
        <v>448</v>
      </c>
      <c r="P51" s="23"/>
      <c r="Q51" s="23">
        <f>+N51/H51*100</f>
        <v>14.000000000000002</v>
      </c>
      <c r="R51" s="23">
        <f t="shared" si="29"/>
        <v>3200</v>
      </c>
      <c r="S51" s="23">
        <f>I51</f>
        <v>3200</v>
      </c>
      <c r="T51" s="23"/>
      <c r="U51" s="23">
        <f>+R51/H51*100</f>
        <v>100</v>
      </c>
      <c r="V51" s="25"/>
    </row>
  </sheetData>
  <mergeCells count="32">
    <mergeCell ref="V44:V47"/>
    <mergeCell ref="A1:V1"/>
    <mergeCell ref="A3:V3"/>
    <mergeCell ref="A4:A9"/>
    <mergeCell ref="B4:B9"/>
    <mergeCell ref="C4:G6"/>
    <mergeCell ref="H4:J6"/>
    <mergeCell ref="K4:M6"/>
    <mergeCell ref="V4:V9"/>
    <mergeCell ref="C7:C9"/>
    <mergeCell ref="D7:D9"/>
    <mergeCell ref="A2:V2"/>
    <mergeCell ref="U7:U9"/>
    <mergeCell ref="N4:Q6"/>
    <mergeCell ref="R4:U6"/>
    <mergeCell ref="Q7:Q9"/>
    <mergeCell ref="R7:R9"/>
    <mergeCell ref="S7:S9"/>
    <mergeCell ref="T7:T9"/>
    <mergeCell ref="E7:E9"/>
    <mergeCell ref="I7:I9"/>
    <mergeCell ref="L7:L9"/>
    <mergeCell ref="O7:O9"/>
    <mergeCell ref="H7:H9"/>
    <mergeCell ref="F7:G7"/>
    <mergeCell ref="F8:F9"/>
    <mergeCell ref="G8:G9"/>
    <mergeCell ref="J7:J9"/>
    <mergeCell ref="K7:K9"/>
    <mergeCell ref="M7:M9"/>
    <mergeCell ref="N7:N9"/>
    <mergeCell ref="P7:P9"/>
  </mergeCells>
  <pageMargins left="0.23622047244094491" right="0.19685039370078741" top="0.51181102362204722" bottom="0.51181102362204722" header="0.31496062992125984" footer="0.31496062992125984"/>
  <pageSetup paperSize="9" scale="65"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zoomScale="70" zoomScaleNormal="70" zoomScaleSheetLayoutView="70" workbookViewId="0">
      <selection activeCell="B4" sqref="B4:B9"/>
    </sheetView>
  </sheetViews>
  <sheetFormatPr defaultColWidth="8.85546875" defaultRowHeight="15.75" x14ac:dyDescent="0.25"/>
  <cols>
    <col min="1" max="1" width="4.140625" style="74" customWidth="1"/>
    <col min="2" max="2" width="45.28515625" style="74" customWidth="1"/>
    <col min="3" max="9" width="12.85546875" style="74" customWidth="1"/>
    <col min="10" max="11" width="9.85546875" style="74" hidden="1" customWidth="1"/>
    <col min="12" max="12" width="9.85546875" style="165" hidden="1" customWidth="1"/>
    <col min="13" max="13" width="12.140625" style="74" customWidth="1"/>
    <col min="14" max="14" width="12.7109375" style="74" customWidth="1"/>
    <col min="15" max="15" width="10.85546875" style="165" customWidth="1"/>
    <col min="16" max="16" width="12.5703125" style="122" customWidth="1"/>
    <col min="17" max="16384" width="8.85546875" style="74"/>
  </cols>
  <sheetData>
    <row r="1" spans="1:18" ht="26.25" customHeight="1" x14ac:dyDescent="0.25">
      <c r="A1" s="446" t="s">
        <v>593</v>
      </c>
      <c r="B1" s="446"/>
      <c r="C1" s="446"/>
      <c r="D1" s="446"/>
      <c r="E1" s="446"/>
      <c r="F1" s="446"/>
      <c r="G1" s="446"/>
      <c r="H1" s="446"/>
      <c r="I1" s="446"/>
      <c r="J1" s="446"/>
      <c r="K1" s="446"/>
      <c r="L1" s="446"/>
      <c r="M1" s="446"/>
      <c r="N1" s="446"/>
      <c r="O1" s="446"/>
      <c r="P1" s="446"/>
    </row>
    <row r="2" spans="1:18" x14ac:dyDescent="0.25">
      <c r="A2" s="447" t="str">
        <f>NSNN!A2</f>
        <v>(Kèm theo Báo cáo số          /BC-UBND ngày       tháng     năm 2022 của UBND huyện Tủa Chùa)</v>
      </c>
      <c r="B2" s="448"/>
      <c r="C2" s="448"/>
      <c r="D2" s="448"/>
      <c r="E2" s="448"/>
      <c r="F2" s="448"/>
      <c r="G2" s="448"/>
      <c r="H2" s="448"/>
      <c r="I2" s="448"/>
      <c r="J2" s="448"/>
      <c r="K2" s="448"/>
      <c r="L2" s="448"/>
      <c r="M2" s="448"/>
      <c r="N2" s="448"/>
      <c r="O2" s="448"/>
      <c r="P2" s="448"/>
    </row>
    <row r="3" spans="1:18" x14ac:dyDescent="0.25">
      <c r="A3" s="449" t="s">
        <v>0</v>
      </c>
      <c r="B3" s="449"/>
      <c r="C3" s="449"/>
      <c r="D3" s="449"/>
      <c r="E3" s="449"/>
      <c r="F3" s="449"/>
      <c r="G3" s="449"/>
      <c r="H3" s="449"/>
      <c r="I3" s="449"/>
      <c r="J3" s="449"/>
      <c r="K3" s="449"/>
      <c r="L3" s="449"/>
      <c r="M3" s="449"/>
      <c r="N3" s="449"/>
      <c r="O3" s="449"/>
      <c r="P3" s="449"/>
    </row>
    <row r="4" spans="1:18" ht="15" customHeight="1" x14ac:dyDescent="0.25">
      <c r="A4" s="430" t="s">
        <v>1</v>
      </c>
      <c r="B4" s="430" t="s">
        <v>2</v>
      </c>
      <c r="C4" s="430" t="s">
        <v>3</v>
      </c>
      <c r="D4" s="430"/>
      <c r="E4" s="430"/>
      <c r="F4" s="430" t="s">
        <v>33</v>
      </c>
      <c r="G4" s="430"/>
      <c r="H4" s="430" t="s">
        <v>25</v>
      </c>
      <c r="I4" s="430"/>
      <c r="J4" s="431" t="s">
        <v>60</v>
      </c>
      <c r="K4" s="432"/>
      <c r="L4" s="433"/>
      <c r="M4" s="430" t="s">
        <v>372</v>
      </c>
      <c r="N4" s="430"/>
      <c r="O4" s="430"/>
      <c r="P4" s="440" t="s">
        <v>135</v>
      </c>
    </row>
    <row r="5" spans="1:18" ht="15" customHeight="1" x14ac:dyDescent="0.25">
      <c r="A5" s="430"/>
      <c r="B5" s="430"/>
      <c r="C5" s="430"/>
      <c r="D5" s="430"/>
      <c r="E5" s="430"/>
      <c r="F5" s="430"/>
      <c r="G5" s="430"/>
      <c r="H5" s="430"/>
      <c r="I5" s="430"/>
      <c r="J5" s="434"/>
      <c r="K5" s="435"/>
      <c r="L5" s="436"/>
      <c r="M5" s="430"/>
      <c r="N5" s="430"/>
      <c r="O5" s="430"/>
      <c r="P5" s="440"/>
    </row>
    <row r="6" spans="1:18" ht="21" customHeight="1" x14ac:dyDescent="0.25">
      <c r="A6" s="430"/>
      <c r="B6" s="430"/>
      <c r="C6" s="430"/>
      <c r="D6" s="430"/>
      <c r="E6" s="430"/>
      <c r="F6" s="430"/>
      <c r="G6" s="430"/>
      <c r="H6" s="430"/>
      <c r="I6" s="430"/>
      <c r="J6" s="437"/>
      <c r="K6" s="438"/>
      <c r="L6" s="439"/>
      <c r="M6" s="430"/>
      <c r="N6" s="430"/>
      <c r="O6" s="430"/>
      <c r="P6" s="440"/>
    </row>
    <row r="7" spans="1:18" ht="20.25" customHeight="1" x14ac:dyDescent="0.25">
      <c r="A7" s="430"/>
      <c r="B7" s="430"/>
      <c r="C7" s="430" t="s">
        <v>4</v>
      </c>
      <c r="D7" s="430" t="s">
        <v>5</v>
      </c>
      <c r="E7" s="430" t="s">
        <v>364</v>
      </c>
      <c r="F7" s="430" t="s">
        <v>6</v>
      </c>
      <c r="G7" s="430" t="s">
        <v>364</v>
      </c>
      <c r="H7" s="430" t="s">
        <v>6</v>
      </c>
      <c r="I7" s="420" t="s">
        <v>364</v>
      </c>
      <c r="J7" s="430" t="s">
        <v>6</v>
      </c>
      <c r="K7" s="420" t="s">
        <v>364</v>
      </c>
      <c r="L7" s="443" t="s">
        <v>136</v>
      </c>
      <c r="M7" s="430" t="s">
        <v>6</v>
      </c>
      <c r="N7" s="420" t="s">
        <v>364</v>
      </c>
      <c r="O7" s="443" t="s">
        <v>136</v>
      </c>
      <c r="P7" s="440"/>
    </row>
    <row r="8" spans="1:18" ht="20.25" customHeight="1" x14ac:dyDescent="0.25">
      <c r="A8" s="430"/>
      <c r="B8" s="430"/>
      <c r="C8" s="430"/>
      <c r="D8" s="430"/>
      <c r="E8" s="430"/>
      <c r="F8" s="430"/>
      <c r="G8" s="430"/>
      <c r="H8" s="430"/>
      <c r="I8" s="421"/>
      <c r="J8" s="430"/>
      <c r="K8" s="421"/>
      <c r="L8" s="444"/>
      <c r="M8" s="430"/>
      <c r="N8" s="421"/>
      <c r="O8" s="444"/>
      <c r="P8" s="440"/>
    </row>
    <row r="9" spans="1:18" ht="40.15" customHeight="1" x14ac:dyDescent="0.25">
      <c r="A9" s="430"/>
      <c r="B9" s="430"/>
      <c r="C9" s="430"/>
      <c r="D9" s="430"/>
      <c r="E9" s="430"/>
      <c r="F9" s="430"/>
      <c r="G9" s="430"/>
      <c r="H9" s="430"/>
      <c r="I9" s="424"/>
      <c r="J9" s="430"/>
      <c r="K9" s="424"/>
      <c r="L9" s="445"/>
      <c r="M9" s="430"/>
      <c r="N9" s="424"/>
      <c r="O9" s="445"/>
      <c r="P9" s="440"/>
    </row>
    <row r="10" spans="1:18" s="84" customFormat="1" ht="22.5" customHeight="1" x14ac:dyDescent="0.25">
      <c r="A10" s="55">
        <v>1</v>
      </c>
      <c r="B10" s="55">
        <v>2</v>
      </c>
      <c r="C10" s="55">
        <v>3</v>
      </c>
      <c r="D10" s="55">
        <v>4</v>
      </c>
      <c r="E10" s="55">
        <v>5</v>
      </c>
      <c r="F10" s="55">
        <v>6</v>
      </c>
      <c r="G10" s="55">
        <v>7</v>
      </c>
      <c r="H10" s="55">
        <v>8</v>
      </c>
      <c r="I10" s="55">
        <v>9</v>
      </c>
      <c r="J10" s="55">
        <v>10</v>
      </c>
      <c r="K10" s="55">
        <v>11</v>
      </c>
      <c r="L10" s="162">
        <v>12</v>
      </c>
      <c r="M10" s="55">
        <v>13</v>
      </c>
      <c r="N10" s="55">
        <v>14</v>
      </c>
      <c r="O10" s="55">
        <v>15</v>
      </c>
      <c r="P10" s="55">
        <v>16</v>
      </c>
      <c r="Q10" s="104"/>
    </row>
    <row r="11" spans="1:18" s="83" customFormat="1" ht="27.6" customHeight="1" x14ac:dyDescent="0.25">
      <c r="A11" s="7"/>
      <c r="B11" s="8" t="s">
        <v>7</v>
      </c>
      <c r="C11" s="9"/>
      <c r="D11" s="10">
        <f>+D12+D39+D47+D57</f>
        <v>105820</v>
      </c>
      <c r="E11" s="10">
        <f t="shared" ref="E11:N11" si="0">+E12+E39+E47+E57</f>
        <v>105820</v>
      </c>
      <c r="F11" s="82">
        <f t="shared" si="0"/>
        <v>35583.778387999999</v>
      </c>
      <c r="G11" s="82">
        <f t="shared" si="0"/>
        <v>35583.778387999999</v>
      </c>
      <c r="H11" s="82">
        <f t="shared" si="0"/>
        <v>3009.4609999999998</v>
      </c>
      <c r="I11" s="82">
        <f t="shared" si="0"/>
        <v>3009.4609999999998</v>
      </c>
      <c r="J11" s="82">
        <f t="shared" si="0"/>
        <v>25004.417429000005</v>
      </c>
      <c r="K11" s="82">
        <f t="shared" si="0"/>
        <v>25004.417429000005</v>
      </c>
      <c r="L11" s="134">
        <f>+(J11/(F11+H11))*100</f>
        <v>64.789631099934979</v>
      </c>
      <c r="M11" s="82">
        <f t="shared" si="0"/>
        <v>38186.368169999994</v>
      </c>
      <c r="N11" s="82">
        <f t="shared" si="0"/>
        <v>38186.368169999994</v>
      </c>
      <c r="O11" s="134">
        <f>+(M11/(F11+H11))*100</f>
        <v>98.945744839116784</v>
      </c>
      <c r="P11" s="117"/>
      <c r="Q11" s="105"/>
      <c r="R11" s="106"/>
    </row>
    <row r="12" spans="1:18" s="83" customFormat="1" ht="27.75" customHeight="1" x14ac:dyDescent="0.25">
      <c r="A12" s="7" t="s">
        <v>106</v>
      </c>
      <c r="B12" s="8" t="s">
        <v>107</v>
      </c>
      <c r="C12" s="9"/>
      <c r="D12" s="10">
        <f>+D13+D15+D21+D29</f>
        <v>79265</v>
      </c>
      <c r="E12" s="10">
        <f t="shared" ref="E12:N12" si="1">+E13+E15+E21+E29</f>
        <v>79265</v>
      </c>
      <c r="F12" s="82">
        <f t="shared" si="1"/>
        <v>25070.780387999999</v>
      </c>
      <c r="G12" s="82">
        <f t="shared" si="1"/>
        <v>25070.780387999999</v>
      </c>
      <c r="H12" s="82">
        <f t="shared" si="1"/>
        <v>3009.4609999999998</v>
      </c>
      <c r="I12" s="82">
        <f t="shared" si="1"/>
        <v>3009.4609999999998</v>
      </c>
      <c r="J12" s="82">
        <f t="shared" si="1"/>
        <v>18017.491429000002</v>
      </c>
      <c r="K12" s="82">
        <f t="shared" si="1"/>
        <v>18017.491429000002</v>
      </c>
      <c r="L12" s="134">
        <f>+(J12/(F12+H12))*100</f>
        <v>64.164303931873306</v>
      </c>
      <c r="M12" s="134">
        <f t="shared" si="1"/>
        <v>27941.099169999998</v>
      </c>
      <c r="N12" s="134">
        <f t="shared" si="1"/>
        <v>27941.099169999998</v>
      </c>
      <c r="O12" s="134">
        <f>+(M12/(F12+H12))*100</f>
        <v>99.504483540303667</v>
      </c>
      <c r="P12" s="117"/>
      <c r="Q12" s="105"/>
      <c r="R12" s="106"/>
    </row>
    <row r="13" spans="1:18" s="109" customFormat="1" ht="27.75" customHeight="1" x14ac:dyDescent="0.25">
      <c r="A13" s="15" t="s">
        <v>8</v>
      </c>
      <c r="B13" s="77" t="s">
        <v>64</v>
      </c>
      <c r="C13" s="78"/>
      <c r="D13" s="17">
        <f>+D14</f>
        <v>3500</v>
      </c>
      <c r="E13" s="17">
        <f t="shared" ref="E13:O13" si="2">+E14</f>
        <v>3500</v>
      </c>
      <c r="F13" s="17">
        <f t="shared" si="2"/>
        <v>650.73674100000005</v>
      </c>
      <c r="G13" s="17">
        <f t="shared" si="2"/>
        <v>650.73674100000005</v>
      </c>
      <c r="H13" s="17"/>
      <c r="I13" s="17"/>
      <c r="J13" s="17">
        <f t="shared" si="2"/>
        <v>572.28399999999999</v>
      </c>
      <c r="K13" s="17">
        <f t="shared" si="2"/>
        <v>572.28399999999999</v>
      </c>
      <c r="L13" s="159">
        <f t="shared" si="2"/>
        <v>87.944012369819447</v>
      </c>
      <c r="M13" s="17">
        <f t="shared" si="2"/>
        <v>650.73674100000005</v>
      </c>
      <c r="N13" s="17">
        <f t="shared" si="2"/>
        <v>650.73674100000005</v>
      </c>
      <c r="O13" s="17">
        <f t="shared" si="2"/>
        <v>100</v>
      </c>
      <c r="P13" s="118"/>
      <c r="Q13" s="107"/>
      <c r="R13" s="108"/>
    </row>
    <row r="14" spans="1:18" ht="31.5" x14ac:dyDescent="0.25">
      <c r="A14" s="66">
        <v>1</v>
      </c>
      <c r="B14" s="70" t="s">
        <v>65</v>
      </c>
      <c r="C14" s="98" t="s">
        <v>145</v>
      </c>
      <c r="D14" s="23">
        <f>+E14</f>
        <v>3500</v>
      </c>
      <c r="E14" s="99">
        <v>3500</v>
      </c>
      <c r="F14" s="23">
        <f>+G14</f>
        <v>650.73674100000005</v>
      </c>
      <c r="G14" s="267">
        <f>572.2848+78.451941</f>
        <v>650.73674100000005</v>
      </c>
      <c r="H14" s="52"/>
      <c r="I14" s="23"/>
      <c r="J14" s="53">
        <f>+K14</f>
        <v>572.28399999999999</v>
      </c>
      <c r="K14" s="132">
        <v>572.28399999999999</v>
      </c>
      <c r="L14" s="52">
        <f>+(J14/F14)*100</f>
        <v>87.944012369819447</v>
      </c>
      <c r="M14" s="23">
        <f>+N14</f>
        <v>650.73674100000005</v>
      </c>
      <c r="N14" s="24">
        <f>+G14</f>
        <v>650.73674100000005</v>
      </c>
      <c r="O14" s="23">
        <f>+(M14/F14)*100</f>
        <v>100</v>
      </c>
      <c r="P14" s="119"/>
      <c r="Q14" s="110"/>
      <c r="R14" s="81"/>
    </row>
    <row r="15" spans="1:18" s="109" customFormat="1" ht="27.6" customHeight="1" x14ac:dyDescent="0.25">
      <c r="A15" s="15" t="s">
        <v>11</v>
      </c>
      <c r="B15" s="77" t="s">
        <v>66</v>
      </c>
      <c r="C15" s="79"/>
      <c r="D15" s="80">
        <f>SUM(D16:D20)</f>
        <v>13420</v>
      </c>
      <c r="E15" s="80">
        <f t="shared" ref="E15:N15" si="3">SUM(E16:E20)</f>
        <v>13420</v>
      </c>
      <c r="F15" s="133">
        <f t="shared" si="3"/>
        <v>4905.9589999999998</v>
      </c>
      <c r="G15" s="133">
        <f t="shared" si="3"/>
        <v>4905.9589999999998</v>
      </c>
      <c r="H15" s="133">
        <f t="shared" si="3"/>
        <v>9.4610000000000003</v>
      </c>
      <c r="I15" s="133">
        <f t="shared" si="3"/>
        <v>9.4610000000000003</v>
      </c>
      <c r="J15" s="133">
        <f t="shared" si="3"/>
        <v>4159.5600000000004</v>
      </c>
      <c r="K15" s="133">
        <f t="shared" si="3"/>
        <v>4159.5600000000004</v>
      </c>
      <c r="L15" s="161">
        <f>+(J15/(F15+H15))*100</f>
        <v>84.622677207644529</v>
      </c>
      <c r="M15" s="133">
        <f t="shared" si="3"/>
        <v>4898.835</v>
      </c>
      <c r="N15" s="133">
        <f t="shared" si="3"/>
        <v>4898.835</v>
      </c>
      <c r="O15" s="161">
        <f>+(M15/(F15+H15))*100</f>
        <v>99.662592413262757</v>
      </c>
      <c r="P15" s="118"/>
    </row>
    <row r="16" spans="1:18" ht="31.5" x14ac:dyDescent="0.25">
      <c r="A16" s="21">
        <v>1</v>
      </c>
      <c r="B16" s="73" t="s">
        <v>67</v>
      </c>
      <c r="C16" s="100" t="s">
        <v>113</v>
      </c>
      <c r="D16" s="72">
        <f>+E16</f>
        <v>2150</v>
      </c>
      <c r="E16" s="101">
        <v>2150</v>
      </c>
      <c r="F16" s="23">
        <f>+G16</f>
        <v>1016</v>
      </c>
      <c r="G16" s="101">
        <v>1016</v>
      </c>
      <c r="H16" s="23"/>
      <c r="I16" s="23"/>
      <c r="J16" s="23">
        <f>+K16</f>
        <v>1016</v>
      </c>
      <c r="K16" s="23">
        <f>+G16</f>
        <v>1016</v>
      </c>
      <c r="L16" s="52">
        <f>+(J16/F16)*100</f>
        <v>100</v>
      </c>
      <c r="M16" s="23">
        <f>+N16</f>
        <v>1016</v>
      </c>
      <c r="N16" s="24">
        <f>+K16</f>
        <v>1016</v>
      </c>
      <c r="O16" s="23">
        <f>+(M16/F16)*100</f>
        <v>100</v>
      </c>
      <c r="P16" s="119"/>
    </row>
    <row r="17" spans="1:16" ht="31.5" x14ac:dyDescent="0.25">
      <c r="A17" s="21">
        <v>2</v>
      </c>
      <c r="B17" s="73" t="s">
        <v>68</v>
      </c>
      <c r="C17" s="100" t="s">
        <v>114</v>
      </c>
      <c r="D17" s="72">
        <f t="shared" ref="D17:D20" si="4">+E17</f>
        <v>2990</v>
      </c>
      <c r="E17" s="101">
        <v>2990</v>
      </c>
      <c r="F17" s="115">
        <f>+G17</f>
        <v>1176.498</v>
      </c>
      <c r="G17" s="112">
        <v>1176.498</v>
      </c>
      <c r="H17" s="23"/>
      <c r="I17" s="23"/>
      <c r="J17" s="115">
        <f>+K17</f>
        <v>1167.2</v>
      </c>
      <c r="K17" s="116">
        <v>1167.2</v>
      </c>
      <c r="L17" s="52">
        <f>+(J17/F17)*100</f>
        <v>99.209688414259944</v>
      </c>
      <c r="M17" s="23">
        <f>+N17</f>
        <v>1167.2</v>
      </c>
      <c r="N17" s="24">
        <f>+K17</f>
        <v>1167.2</v>
      </c>
      <c r="O17" s="52">
        <f>+(M17/F17)*100</f>
        <v>99.209688414259944</v>
      </c>
      <c r="P17" s="126" t="s">
        <v>47</v>
      </c>
    </row>
    <row r="18" spans="1:16" ht="31.5" x14ac:dyDescent="0.25">
      <c r="A18" s="21">
        <v>4</v>
      </c>
      <c r="B18" s="73" t="s">
        <v>69</v>
      </c>
      <c r="C18" s="100" t="s">
        <v>115</v>
      </c>
      <c r="D18" s="72">
        <f t="shared" si="4"/>
        <v>2990</v>
      </c>
      <c r="E18" s="101">
        <v>2990</v>
      </c>
      <c r="F18" s="52">
        <f>+G18</f>
        <v>2566.8919999999998</v>
      </c>
      <c r="G18" s="123">
        <v>2566.8919999999998</v>
      </c>
      <c r="H18" s="23"/>
      <c r="I18" s="23"/>
      <c r="J18" s="52">
        <f>+K18</f>
        <v>1821.44</v>
      </c>
      <c r="K18" s="124">
        <v>1821.44</v>
      </c>
      <c r="L18" s="52">
        <f>+(J18/F18)*100</f>
        <v>70.958965160980682</v>
      </c>
      <c r="M18" s="52">
        <f>+N18</f>
        <v>2560.7150000000001</v>
      </c>
      <c r="N18" s="268">
        <v>2560.7150000000001</v>
      </c>
      <c r="O18" s="23">
        <f>+(M18/F18)*100</f>
        <v>99.759358788760892</v>
      </c>
      <c r="P18" s="119"/>
    </row>
    <row r="19" spans="1:16" ht="31.5" x14ac:dyDescent="0.25">
      <c r="A19" s="21">
        <v>5</v>
      </c>
      <c r="B19" s="73" t="s">
        <v>70</v>
      </c>
      <c r="C19" s="100" t="s">
        <v>116</v>
      </c>
      <c r="D19" s="72">
        <f t="shared" si="4"/>
        <v>2990</v>
      </c>
      <c r="E19" s="101">
        <v>2990</v>
      </c>
      <c r="F19" s="52">
        <f>+G19</f>
        <v>146.56899999999999</v>
      </c>
      <c r="G19" s="123">
        <v>146.56899999999999</v>
      </c>
      <c r="H19" s="23"/>
      <c r="I19" s="112"/>
      <c r="J19" s="52">
        <f>+K19</f>
        <v>146.37</v>
      </c>
      <c r="K19" s="124">
        <v>146.37</v>
      </c>
      <c r="L19" s="52">
        <f>+(J19/F19)*100</f>
        <v>99.864227769855844</v>
      </c>
      <c r="M19" s="52">
        <f>+N19</f>
        <v>146.36699999999999</v>
      </c>
      <c r="N19" s="268">
        <v>146.36699999999999</v>
      </c>
      <c r="O19" s="52">
        <f>+(M19/F19)*100</f>
        <v>99.862180952315967</v>
      </c>
      <c r="P19" s="126" t="s">
        <v>47</v>
      </c>
    </row>
    <row r="20" spans="1:16" ht="31.5" x14ac:dyDescent="0.25">
      <c r="A20" s="21">
        <v>6</v>
      </c>
      <c r="B20" s="61" t="s">
        <v>71</v>
      </c>
      <c r="C20" s="98" t="s">
        <v>117</v>
      </c>
      <c r="D20" s="72">
        <f t="shared" si="4"/>
        <v>2300</v>
      </c>
      <c r="E20" s="46">
        <v>2300</v>
      </c>
      <c r="F20" s="23"/>
      <c r="G20" s="72"/>
      <c r="H20" s="52">
        <f>+I20</f>
        <v>9.4610000000000003</v>
      </c>
      <c r="I20" s="123">
        <v>9.4610000000000003</v>
      </c>
      <c r="J20" s="52">
        <f>+K20</f>
        <v>8.5500000000000007</v>
      </c>
      <c r="K20" s="125">
        <v>8.5500000000000007</v>
      </c>
      <c r="L20" s="52">
        <f>+(J20/H20)*100</f>
        <v>90.370996723390761</v>
      </c>
      <c r="M20" s="52">
        <f>+N20</f>
        <v>8.5530000000000008</v>
      </c>
      <c r="N20" s="268">
        <v>8.5530000000000008</v>
      </c>
      <c r="O20" s="52">
        <f>+(M20/H20)*100</f>
        <v>90.402705845048089</v>
      </c>
      <c r="P20" s="119" t="s">
        <v>47</v>
      </c>
    </row>
    <row r="21" spans="1:16" s="109" customFormat="1" ht="27.6" customHeight="1" x14ac:dyDescent="0.25">
      <c r="A21" s="15" t="s">
        <v>104</v>
      </c>
      <c r="B21" s="64" t="s">
        <v>72</v>
      </c>
      <c r="C21" s="79"/>
      <c r="D21" s="28">
        <f>SUM(D22:D28)</f>
        <v>21695</v>
      </c>
      <c r="E21" s="28">
        <f t="shared" ref="E21:N21" si="5">SUM(E22:E28)</f>
        <v>21695</v>
      </c>
      <c r="F21" s="28">
        <f t="shared" si="5"/>
        <v>3017.3014290000001</v>
      </c>
      <c r="G21" s="28">
        <f t="shared" si="5"/>
        <v>3017.3014290000001</v>
      </c>
      <c r="H21" s="28">
        <f t="shared" si="5"/>
        <v>0</v>
      </c>
      <c r="I21" s="28">
        <f t="shared" si="5"/>
        <v>0</v>
      </c>
      <c r="J21" s="28">
        <f t="shared" si="5"/>
        <v>3016.267429</v>
      </c>
      <c r="K21" s="28">
        <f t="shared" si="5"/>
        <v>3016.267429</v>
      </c>
      <c r="L21" s="161">
        <f>+(J21/F21)*100</f>
        <v>99.965730967742829</v>
      </c>
      <c r="M21" s="34">
        <f t="shared" si="5"/>
        <v>3016.2634289999996</v>
      </c>
      <c r="N21" s="34">
        <f t="shared" si="5"/>
        <v>3016.2634289999996</v>
      </c>
      <c r="O21" s="161">
        <f>+(M21/F21)*100</f>
        <v>99.96559839895265</v>
      </c>
      <c r="P21" s="118"/>
    </row>
    <row r="22" spans="1:16" ht="31.5" x14ac:dyDescent="0.25">
      <c r="A22" s="21">
        <v>1</v>
      </c>
      <c r="B22" s="73" t="s">
        <v>73</v>
      </c>
      <c r="C22" s="100" t="s">
        <v>118</v>
      </c>
      <c r="D22" s="27">
        <f>+E22</f>
        <v>2990</v>
      </c>
      <c r="E22" s="99">
        <v>2990</v>
      </c>
      <c r="F22" s="52">
        <f>+G22</f>
        <v>153.762</v>
      </c>
      <c r="G22" s="123">
        <v>153.762</v>
      </c>
      <c r="H22" s="23"/>
      <c r="I22" s="112"/>
      <c r="J22" s="52">
        <f>+K22</f>
        <v>153.46</v>
      </c>
      <c r="K22" s="52">
        <v>153.46</v>
      </c>
      <c r="L22" s="52">
        <f>+(J22/F22)*100</f>
        <v>99.80359256513313</v>
      </c>
      <c r="M22" s="52">
        <f>+N22</f>
        <v>153.46199999999999</v>
      </c>
      <c r="N22" s="52">
        <v>153.46199999999999</v>
      </c>
      <c r="O22" s="52">
        <f>+(M22/F22)*100</f>
        <v>99.804893276622309</v>
      </c>
      <c r="P22" s="119" t="s">
        <v>47</v>
      </c>
    </row>
    <row r="23" spans="1:16" ht="31.5" x14ac:dyDescent="0.25">
      <c r="A23" s="21">
        <v>2</v>
      </c>
      <c r="B23" s="73" t="s">
        <v>74</v>
      </c>
      <c r="C23" s="100" t="s">
        <v>119</v>
      </c>
      <c r="D23" s="27">
        <f t="shared" ref="D23:D28" si="6">+E23</f>
        <v>2990</v>
      </c>
      <c r="E23" s="99">
        <v>2990</v>
      </c>
      <c r="F23" s="23">
        <f>+G23</f>
        <v>284</v>
      </c>
      <c r="G23" s="101">
        <v>284</v>
      </c>
      <c r="H23" s="23"/>
      <c r="I23" s="23"/>
      <c r="J23" s="52">
        <f>+K23</f>
        <v>283.66000000000003</v>
      </c>
      <c r="K23" s="52">
        <v>283.66000000000003</v>
      </c>
      <c r="L23" s="52">
        <f>+(J23/F23)*100</f>
        <v>99.880281690140848</v>
      </c>
      <c r="M23" s="52">
        <f>+N23</f>
        <v>283.66199999999998</v>
      </c>
      <c r="N23" s="52">
        <v>283.66199999999998</v>
      </c>
      <c r="O23" s="52">
        <f>+(M23/F23)*100</f>
        <v>99.880985915492943</v>
      </c>
      <c r="P23" s="119" t="s">
        <v>47</v>
      </c>
    </row>
    <row r="24" spans="1:16" ht="31.5" x14ac:dyDescent="0.25">
      <c r="A24" s="21">
        <v>3</v>
      </c>
      <c r="B24" s="73" t="s">
        <v>75</v>
      </c>
      <c r="C24" s="100" t="s">
        <v>120</v>
      </c>
      <c r="D24" s="27">
        <f t="shared" si="6"/>
        <v>2990</v>
      </c>
      <c r="E24" s="99">
        <v>2990</v>
      </c>
      <c r="F24" s="52">
        <f>+G24</f>
        <v>1624.3150000000001</v>
      </c>
      <c r="G24" s="123">
        <v>1624.3150000000001</v>
      </c>
      <c r="H24" s="23"/>
      <c r="I24" s="23"/>
      <c r="J24" s="52">
        <f>+K24</f>
        <v>1624.22</v>
      </c>
      <c r="K24" s="52">
        <v>1624.22</v>
      </c>
      <c r="L24" s="52">
        <f>+(J24/F24)*100</f>
        <v>99.994151380735872</v>
      </c>
      <c r="M24" s="52">
        <f>+N24</f>
        <v>1624.2149999999999</v>
      </c>
      <c r="N24" s="52">
        <v>1624.2149999999999</v>
      </c>
      <c r="O24" s="52">
        <f>+(M24/F24)*100</f>
        <v>99.99384355866934</v>
      </c>
      <c r="P24" s="119" t="s">
        <v>47</v>
      </c>
    </row>
    <row r="25" spans="1:16" ht="31.5" x14ac:dyDescent="0.25">
      <c r="A25" s="21">
        <v>4</v>
      </c>
      <c r="B25" s="73" t="s">
        <v>76</v>
      </c>
      <c r="C25" s="100" t="s">
        <v>121</v>
      </c>
      <c r="D25" s="27">
        <f t="shared" si="6"/>
        <v>2990</v>
      </c>
      <c r="E25" s="101">
        <v>2990</v>
      </c>
      <c r="F25" s="52">
        <f>+G25</f>
        <v>741.447</v>
      </c>
      <c r="G25" s="123">
        <v>741.447</v>
      </c>
      <c r="H25" s="23"/>
      <c r="I25" s="112"/>
      <c r="J25" s="52">
        <f>+K25</f>
        <v>741.15</v>
      </c>
      <c r="K25" s="52">
        <v>741.15</v>
      </c>
      <c r="L25" s="52">
        <f>+(J25/F25)*100</f>
        <v>99.959943192163422</v>
      </c>
      <c r="M25" s="52">
        <f>+N25</f>
        <v>741.14700000000005</v>
      </c>
      <c r="N25" s="52">
        <v>741.14700000000005</v>
      </c>
      <c r="O25" s="52">
        <f>+(M25/F25)*100</f>
        <v>99.959538577942865</v>
      </c>
      <c r="P25" s="119" t="s">
        <v>47</v>
      </c>
    </row>
    <row r="26" spans="1:16" ht="47.25" x14ac:dyDescent="0.25">
      <c r="A26" s="21">
        <v>5</v>
      </c>
      <c r="B26" s="73" t="s">
        <v>77</v>
      </c>
      <c r="C26" s="100"/>
      <c r="D26" s="27">
        <f t="shared" si="6"/>
        <v>8000</v>
      </c>
      <c r="E26" s="101">
        <v>8000</v>
      </c>
      <c r="F26" s="23"/>
      <c r="G26" s="112"/>
      <c r="H26" s="23"/>
      <c r="I26" s="23"/>
      <c r="J26" s="23"/>
      <c r="K26" s="23"/>
      <c r="L26" s="52"/>
      <c r="M26" s="23"/>
      <c r="N26" s="23"/>
      <c r="O26" s="52"/>
      <c r="P26" s="119"/>
    </row>
    <row r="27" spans="1:16" ht="31.5" x14ac:dyDescent="0.25">
      <c r="A27" s="21">
        <v>6</v>
      </c>
      <c r="B27" s="61" t="s">
        <v>78</v>
      </c>
      <c r="C27" s="43" t="s">
        <v>146</v>
      </c>
      <c r="D27" s="27">
        <f t="shared" si="6"/>
        <v>1035</v>
      </c>
      <c r="E27" s="102">
        <v>1035</v>
      </c>
      <c r="F27" s="115">
        <f>+G27</f>
        <v>145.58142900000001</v>
      </c>
      <c r="G27" s="113">
        <v>145.58142900000001</v>
      </c>
      <c r="H27" s="23"/>
      <c r="I27" s="23"/>
      <c r="J27" s="115">
        <f>+K27</f>
        <v>145.58142900000001</v>
      </c>
      <c r="K27" s="115">
        <f>+G27</f>
        <v>145.58142900000001</v>
      </c>
      <c r="L27" s="52">
        <f>+(J27/F27)*100</f>
        <v>100</v>
      </c>
      <c r="M27" s="115">
        <f>+N27</f>
        <v>145.58142900000001</v>
      </c>
      <c r="N27" s="115">
        <v>145.58142900000001</v>
      </c>
      <c r="O27" s="23">
        <f>+(M27/F27)*100</f>
        <v>100</v>
      </c>
      <c r="P27" s="119" t="s">
        <v>47</v>
      </c>
    </row>
    <row r="28" spans="1:16" ht="31.5" x14ac:dyDescent="0.25">
      <c r="A28" s="21">
        <v>7</v>
      </c>
      <c r="B28" s="61" t="s">
        <v>79</v>
      </c>
      <c r="C28" s="43" t="s">
        <v>147</v>
      </c>
      <c r="D28" s="27">
        <f t="shared" si="6"/>
        <v>700</v>
      </c>
      <c r="E28" s="102">
        <v>700</v>
      </c>
      <c r="F28" s="115">
        <f>+G28</f>
        <v>68.195999999999998</v>
      </c>
      <c r="G28" s="113">
        <v>68.195999999999998</v>
      </c>
      <c r="H28" s="23"/>
      <c r="I28" s="23"/>
      <c r="J28" s="115">
        <f>+K28</f>
        <v>68.195999999999998</v>
      </c>
      <c r="K28" s="115">
        <f>+G28</f>
        <v>68.195999999999998</v>
      </c>
      <c r="L28" s="52">
        <f>+(J28/F28)*100</f>
        <v>100</v>
      </c>
      <c r="M28" s="115">
        <f>+N28</f>
        <v>68.195999999999998</v>
      </c>
      <c r="N28" s="115">
        <v>68.195999999999998</v>
      </c>
      <c r="O28" s="23">
        <f>+(M28/F28)*100</f>
        <v>100</v>
      </c>
      <c r="P28" s="119" t="s">
        <v>47</v>
      </c>
    </row>
    <row r="29" spans="1:16" s="109" customFormat="1" ht="27.6" customHeight="1" x14ac:dyDescent="0.25">
      <c r="A29" s="15" t="s">
        <v>105</v>
      </c>
      <c r="B29" s="64" t="s">
        <v>80</v>
      </c>
      <c r="C29" s="33"/>
      <c r="D29" s="34">
        <f>SUM(D30:D38)</f>
        <v>40650</v>
      </c>
      <c r="E29" s="34">
        <f t="shared" ref="E29:N29" si="7">SUM(E30:E38)</f>
        <v>40650</v>
      </c>
      <c r="F29" s="34">
        <f t="shared" si="7"/>
        <v>16496.783218</v>
      </c>
      <c r="G29" s="34">
        <f t="shared" si="7"/>
        <v>16496.783218</v>
      </c>
      <c r="H29" s="34">
        <f t="shared" si="7"/>
        <v>3000</v>
      </c>
      <c r="I29" s="34">
        <f t="shared" si="7"/>
        <v>3000</v>
      </c>
      <c r="J29" s="34">
        <f t="shared" si="7"/>
        <v>10269.380000000001</v>
      </c>
      <c r="K29" s="34">
        <f t="shared" si="7"/>
        <v>10269.380000000001</v>
      </c>
      <c r="L29" s="161">
        <f>+(J29/(F29+H29))*100</f>
        <v>52.672176149135254</v>
      </c>
      <c r="M29" s="34">
        <f t="shared" si="7"/>
        <v>19375.263999999999</v>
      </c>
      <c r="N29" s="34">
        <f t="shared" si="7"/>
        <v>19375.263999999999</v>
      </c>
      <c r="O29" s="86">
        <f>+(M29/(F29+H29))*100</f>
        <v>99.376721705107684</v>
      </c>
      <c r="P29" s="118"/>
    </row>
    <row r="30" spans="1:16" ht="31.5" x14ac:dyDescent="0.25">
      <c r="A30" s="21">
        <v>1</v>
      </c>
      <c r="B30" s="73" t="s">
        <v>57</v>
      </c>
      <c r="C30" s="100" t="s">
        <v>122</v>
      </c>
      <c r="D30" s="58">
        <f>+E30</f>
        <v>2990</v>
      </c>
      <c r="E30" s="101">
        <v>2990</v>
      </c>
      <c r="F30" s="57">
        <f t="shared" ref="F30:F37" si="8">+G30</f>
        <v>1000</v>
      </c>
      <c r="G30" s="101">
        <v>1000</v>
      </c>
      <c r="H30" s="23"/>
      <c r="I30" s="23"/>
      <c r="J30" s="23">
        <f t="shared" ref="J30:J38" si="9">+K30</f>
        <v>1000</v>
      </c>
      <c r="K30" s="23">
        <f>+G30</f>
        <v>1000</v>
      </c>
      <c r="L30" s="52">
        <f t="shared" ref="L30:L37" si="10">+(J30/F30)*100</f>
        <v>100</v>
      </c>
      <c r="M30" s="23">
        <f t="shared" ref="M30:M38" si="11">+N30</f>
        <v>1000</v>
      </c>
      <c r="N30" s="23">
        <f>+K30</f>
        <v>1000</v>
      </c>
      <c r="O30" s="23">
        <f t="shared" ref="O30:O37" si="12">+(M30/F30)*100</f>
        <v>100</v>
      </c>
      <c r="P30" s="119"/>
    </row>
    <row r="31" spans="1:16" ht="31.5" x14ac:dyDescent="0.25">
      <c r="A31" s="21">
        <v>2</v>
      </c>
      <c r="B31" s="61" t="s">
        <v>81</v>
      </c>
      <c r="C31" s="100" t="s">
        <v>123</v>
      </c>
      <c r="D31" s="58">
        <f t="shared" ref="D31:D38" si="13">+E31</f>
        <v>2000</v>
      </c>
      <c r="E31" s="46">
        <v>2000</v>
      </c>
      <c r="F31" s="57">
        <f t="shared" si="8"/>
        <v>1000</v>
      </c>
      <c r="G31" s="46">
        <v>1000</v>
      </c>
      <c r="H31" s="23"/>
      <c r="I31" s="23"/>
      <c r="J31" s="23">
        <f t="shared" si="9"/>
        <v>1000</v>
      </c>
      <c r="K31" s="23">
        <f>+G31</f>
        <v>1000</v>
      </c>
      <c r="L31" s="52">
        <f t="shared" si="10"/>
        <v>100</v>
      </c>
      <c r="M31" s="23">
        <f t="shared" si="11"/>
        <v>1000</v>
      </c>
      <c r="N31" s="23">
        <f>+K31</f>
        <v>1000</v>
      </c>
      <c r="O31" s="23">
        <f t="shared" si="12"/>
        <v>100</v>
      </c>
      <c r="P31" s="119"/>
    </row>
    <row r="32" spans="1:16" ht="31.5" x14ac:dyDescent="0.25">
      <c r="A32" s="21">
        <v>3</v>
      </c>
      <c r="B32" s="73" t="s">
        <v>82</v>
      </c>
      <c r="C32" s="100" t="s">
        <v>124</v>
      </c>
      <c r="D32" s="58">
        <f t="shared" si="13"/>
        <v>3000</v>
      </c>
      <c r="E32" s="46">
        <v>3000</v>
      </c>
      <c r="F32" s="127">
        <f t="shared" si="8"/>
        <v>2118.1779999999999</v>
      </c>
      <c r="G32" s="128">
        <v>2118.1779999999999</v>
      </c>
      <c r="H32" s="23"/>
      <c r="I32" s="23"/>
      <c r="J32" s="52">
        <f t="shared" si="9"/>
        <v>1124.79</v>
      </c>
      <c r="K32" s="52">
        <v>1124.79</v>
      </c>
      <c r="L32" s="52">
        <f t="shared" si="10"/>
        <v>53.101769539670421</v>
      </c>
      <c r="M32" s="52">
        <f t="shared" si="11"/>
        <v>2106.6509999999998</v>
      </c>
      <c r="N32" s="52">
        <v>2106.6509999999998</v>
      </c>
      <c r="O32" s="23">
        <f t="shared" si="12"/>
        <v>99.455805886002025</v>
      </c>
      <c r="P32" s="119"/>
    </row>
    <row r="33" spans="1:16" ht="78.75" x14ac:dyDescent="0.25">
      <c r="A33" s="21">
        <v>4</v>
      </c>
      <c r="B33" s="73" t="s">
        <v>83</v>
      </c>
      <c r="C33" s="100" t="s">
        <v>125</v>
      </c>
      <c r="D33" s="58">
        <f t="shared" si="13"/>
        <v>4200</v>
      </c>
      <c r="E33" s="101">
        <v>4200</v>
      </c>
      <c r="F33" s="57">
        <f t="shared" si="8"/>
        <v>4200</v>
      </c>
      <c r="G33" s="101">
        <f>+E33</f>
        <v>4200</v>
      </c>
      <c r="H33" s="23"/>
      <c r="I33" s="23"/>
      <c r="J33" s="23">
        <f t="shared" si="9"/>
        <v>1500</v>
      </c>
      <c r="K33" s="23">
        <v>1500</v>
      </c>
      <c r="L33" s="52">
        <f t="shared" si="10"/>
        <v>35.714285714285715</v>
      </c>
      <c r="M33" s="23">
        <f t="shared" si="11"/>
        <v>4114.4219999999996</v>
      </c>
      <c r="N33" s="23">
        <v>4114.4219999999996</v>
      </c>
      <c r="O33" s="23">
        <f t="shared" si="12"/>
        <v>97.962428571428561</v>
      </c>
      <c r="P33" s="119"/>
    </row>
    <row r="34" spans="1:16" ht="31.5" x14ac:dyDescent="0.25">
      <c r="A34" s="21">
        <v>5</v>
      </c>
      <c r="B34" s="73" t="s">
        <v>84</v>
      </c>
      <c r="C34" s="100" t="s">
        <v>126</v>
      </c>
      <c r="D34" s="58">
        <f t="shared" si="13"/>
        <v>3100</v>
      </c>
      <c r="E34" s="101">
        <v>3100</v>
      </c>
      <c r="F34" s="57">
        <f t="shared" si="8"/>
        <v>2050</v>
      </c>
      <c r="G34" s="101">
        <v>2050</v>
      </c>
      <c r="H34" s="23"/>
      <c r="I34" s="23"/>
      <c r="J34" s="52">
        <f t="shared" si="9"/>
        <v>1124.79</v>
      </c>
      <c r="K34" s="52">
        <v>1124.79</v>
      </c>
      <c r="L34" s="52">
        <f t="shared" si="10"/>
        <v>54.867804878048773</v>
      </c>
      <c r="M34" s="23">
        <f t="shared" si="11"/>
        <v>2025.586</v>
      </c>
      <c r="N34" s="23">
        <v>2025.586</v>
      </c>
      <c r="O34" s="23">
        <f t="shared" si="12"/>
        <v>98.809073170731708</v>
      </c>
      <c r="P34" s="119"/>
    </row>
    <row r="35" spans="1:16" ht="31.5" x14ac:dyDescent="0.25">
      <c r="A35" s="21">
        <v>6</v>
      </c>
      <c r="B35" s="73" t="s">
        <v>85</v>
      </c>
      <c r="C35" s="100" t="s">
        <v>127</v>
      </c>
      <c r="D35" s="58">
        <f t="shared" si="13"/>
        <v>870</v>
      </c>
      <c r="E35" s="101">
        <v>870</v>
      </c>
      <c r="F35" s="127">
        <f t="shared" si="8"/>
        <v>866.33900000000006</v>
      </c>
      <c r="G35" s="123">
        <v>866.33900000000006</v>
      </c>
      <c r="H35" s="23"/>
      <c r="I35" s="23"/>
      <c r="J35" s="52">
        <f t="shared" si="9"/>
        <v>810.43</v>
      </c>
      <c r="K35" s="52">
        <v>810.43</v>
      </c>
      <c r="L35" s="52">
        <f t="shared" si="10"/>
        <v>93.546521627215199</v>
      </c>
      <c r="M35" s="52">
        <f t="shared" si="11"/>
        <v>866.33900000000006</v>
      </c>
      <c r="N35" s="52">
        <v>866.33900000000006</v>
      </c>
      <c r="O35" s="23">
        <f t="shared" si="12"/>
        <v>100</v>
      </c>
      <c r="P35" s="119"/>
    </row>
    <row r="36" spans="1:16" ht="31.5" x14ac:dyDescent="0.25">
      <c r="A36" s="21">
        <v>7</v>
      </c>
      <c r="B36" s="73" t="s">
        <v>86</v>
      </c>
      <c r="C36" s="100" t="s">
        <v>128</v>
      </c>
      <c r="D36" s="58">
        <f t="shared" si="13"/>
        <v>3000</v>
      </c>
      <c r="E36" s="101">
        <v>3000</v>
      </c>
      <c r="F36" s="57">
        <f t="shared" si="8"/>
        <v>2200</v>
      </c>
      <c r="G36" s="101">
        <v>2200</v>
      </c>
      <c r="H36" s="23"/>
      <c r="I36" s="23"/>
      <c r="J36" s="23">
        <f t="shared" si="9"/>
        <v>1129</v>
      </c>
      <c r="K36" s="23">
        <v>1129</v>
      </c>
      <c r="L36" s="52">
        <f t="shared" si="10"/>
        <v>51.31818181818182</v>
      </c>
      <c r="M36" s="23">
        <f t="shared" si="11"/>
        <v>2200</v>
      </c>
      <c r="N36" s="23">
        <f t="shared" ref="N36" si="14">G36</f>
        <v>2200</v>
      </c>
      <c r="O36" s="23">
        <f t="shared" si="12"/>
        <v>100</v>
      </c>
      <c r="P36" s="119"/>
    </row>
    <row r="37" spans="1:16" ht="27" customHeight="1" x14ac:dyDescent="0.25">
      <c r="A37" s="21">
        <v>8</v>
      </c>
      <c r="B37" s="73" t="s">
        <v>87</v>
      </c>
      <c r="C37" s="100" t="s">
        <v>137</v>
      </c>
      <c r="D37" s="58">
        <f t="shared" si="13"/>
        <v>6500</v>
      </c>
      <c r="E37" s="101">
        <v>6500</v>
      </c>
      <c r="F37" s="127">
        <f t="shared" si="8"/>
        <v>3062.2662180000002</v>
      </c>
      <c r="G37" s="123">
        <v>3062.2662180000002</v>
      </c>
      <c r="H37" s="23"/>
      <c r="I37" s="23"/>
      <c r="J37" s="23">
        <f t="shared" si="9"/>
        <v>1500</v>
      </c>
      <c r="K37" s="23">
        <v>1500</v>
      </c>
      <c r="L37" s="52">
        <f t="shared" si="10"/>
        <v>48.983331076279399</v>
      </c>
      <c r="M37" s="52">
        <f t="shared" si="11"/>
        <v>3062.2660000000001</v>
      </c>
      <c r="N37" s="52">
        <v>3062.2660000000001</v>
      </c>
      <c r="O37" s="23">
        <f t="shared" si="12"/>
        <v>99.999992881089213</v>
      </c>
      <c r="P37" s="119"/>
    </row>
    <row r="38" spans="1:16" ht="31.5" x14ac:dyDescent="0.25">
      <c r="A38" s="21">
        <v>9</v>
      </c>
      <c r="B38" s="75" t="s">
        <v>32</v>
      </c>
      <c r="C38" s="29"/>
      <c r="D38" s="58">
        <f t="shared" si="13"/>
        <v>14990</v>
      </c>
      <c r="E38" s="44">
        <v>14990</v>
      </c>
      <c r="F38" s="57"/>
      <c r="G38" s="58"/>
      <c r="H38" s="23">
        <f>+I38</f>
        <v>3000</v>
      </c>
      <c r="I38" s="101">
        <v>3000</v>
      </c>
      <c r="J38" s="52">
        <f t="shared" si="9"/>
        <v>1080.3699999999999</v>
      </c>
      <c r="K38" s="52">
        <v>1080.3699999999999</v>
      </c>
      <c r="L38" s="52">
        <f>+(J38/H38)*100</f>
        <v>36.012333333333331</v>
      </c>
      <c r="M38" s="23">
        <f t="shared" si="11"/>
        <v>3000</v>
      </c>
      <c r="N38" s="23">
        <f>+H38</f>
        <v>3000</v>
      </c>
      <c r="O38" s="23">
        <f>+(M38/H38)*100</f>
        <v>100</v>
      </c>
      <c r="P38" s="120"/>
    </row>
    <row r="39" spans="1:16" s="83" customFormat="1" ht="27.6" customHeight="1" x14ac:dyDescent="0.25">
      <c r="A39" s="7" t="s">
        <v>110</v>
      </c>
      <c r="B39" s="67" t="s">
        <v>88</v>
      </c>
      <c r="C39" s="36"/>
      <c r="D39" s="10">
        <f>+D40+D44</f>
        <v>11705</v>
      </c>
      <c r="E39" s="10">
        <f t="shared" ref="E39:N39" si="15">+E40+E44</f>
        <v>11705</v>
      </c>
      <c r="F39" s="10">
        <f t="shared" si="15"/>
        <v>6000</v>
      </c>
      <c r="G39" s="10">
        <f t="shared" si="15"/>
        <v>6000</v>
      </c>
      <c r="H39" s="10"/>
      <c r="I39" s="10"/>
      <c r="J39" s="10">
        <f t="shared" si="15"/>
        <v>4446.7260000000006</v>
      </c>
      <c r="K39" s="10">
        <f t="shared" si="15"/>
        <v>4446.7260000000006</v>
      </c>
      <c r="L39" s="134">
        <f>+(J39/F39)*100</f>
        <v>74.112100000000012</v>
      </c>
      <c r="M39" s="87">
        <f t="shared" si="15"/>
        <v>5748.4960000000001</v>
      </c>
      <c r="N39" s="87">
        <f t="shared" si="15"/>
        <v>5748.4960000000001</v>
      </c>
      <c r="O39" s="134">
        <f>+(M39/F39)*100</f>
        <v>95.808266666666668</v>
      </c>
      <c r="P39" s="117"/>
    </row>
    <row r="40" spans="1:16" s="109" customFormat="1" ht="27.6" customHeight="1" x14ac:dyDescent="0.25">
      <c r="A40" s="15" t="s">
        <v>8</v>
      </c>
      <c r="B40" s="64" t="s">
        <v>72</v>
      </c>
      <c r="C40" s="37"/>
      <c r="D40" s="17">
        <f>SUM(D41:D43)</f>
        <v>7705</v>
      </c>
      <c r="E40" s="17">
        <f t="shared" ref="E40:N40" si="16">SUM(E41:E43)</f>
        <v>7705</v>
      </c>
      <c r="F40" s="17">
        <f t="shared" si="16"/>
        <v>1980.87</v>
      </c>
      <c r="G40" s="17">
        <f t="shared" si="16"/>
        <v>1980.87</v>
      </c>
      <c r="H40" s="17"/>
      <c r="I40" s="17"/>
      <c r="J40" s="17">
        <f t="shared" si="16"/>
        <v>1942.15</v>
      </c>
      <c r="K40" s="17">
        <f t="shared" si="16"/>
        <v>1942.15</v>
      </c>
      <c r="L40" s="161">
        <f>+(J40/F40)*100</f>
        <v>98.04530332631623</v>
      </c>
      <c r="M40" s="86">
        <f t="shared" si="16"/>
        <v>1855.5320000000002</v>
      </c>
      <c r="N40" s="86">
        <f t="shared" si="16"/>
        <v>1855.5320000000002</v>
      </c>
      <c r="O40" s="161">
        <f>+(M40/F40)*100</f>
        <v>93.672578210584263</v>
      </c>
      <c r="P40" s="118"/>
    </row>
    <row r="41" spans="1:16" ht="47.25" x14ac:dyDescent="0.25">
      <c r="A41" s="38">
        <v>1</v>
      </c>
      <c r="B41" s="61" t="s">
        <v>89</v>
      </c>
      <c r="C41" s="100" t="s">
        <v>129</v>
      </c>
      <c r="D41" s="23">
        <f>+E41</f>
        <v>2100</v>
      </c>
      <c r="E41" s="46">
        <v>2100</v>
      </c>
      <c r="F41" s="23">
        <f>+G41</f>
        <v>650</v>
      </c>
      <c r="G41" s="101">
        <v>650</v>
      </c>
      <c r="H41" s="23"/>
      <c r="I41" s="23"/>
      <c r="J41" s="52">
        <f>+K41</f>
        <v>644.71</v>
      </c>
      <c r="K41" s="52">
        <v>644.71</v>
      </c>
      <c r="L41" s="52">
        <f>+(J41/F41)*100</f>
        <v>99.186153846153857</v>
      </c>
      <c r="M41" s="23">
        <f>+N41</f>
        <v>646.1</v>
      </c>
      <c r="N41" s="23">
        <v>646.1</v>
      </c>
      <c r="O41" s="52">
        <f>+(M41/F41)*100</f>
        <v>99.4</v>
      </c>
      <c r="P41" s="119" t="s">
        <v>47</v>
      </c>
    </row>
    <row r="42" spans="1:16" ht="60.75" customHeight="1" x14ac:dyDescent="0.25">
      <c r="A42" s="38">
        <v>2</v>
      </c>
      <c r="B42" s="61" t="s">
        <v>90</v>
      </c>
      <c r="C42" s="100" t="s">
        <v>130</v>
      </c>
      <c r="D42" s="23">
        <f t="shared" ref="D42:D43" si="17">+E42</f>
        <v>2990</v>
      </c>
      <c r="E42" s="46">
        <v>2990</v>
      </c>
      <c r="F42" s="23">
        <f t="shared" ref="F42:F43" si="18">+G42</f>
        <v>320</v>
      </c>
      <c r="G42" s="101">
        <v>320</v>
      </c>
      <c r="H42" s="23"/>
      <c r="I42" s="23"/>
      <c r="J42" s="53">
        <f>+K42</f>
        <v>301.37900000000002</v>
      </c>
      <c r="K42" s="53">
        <v>301.37900000000002</v>
      </c>
      <c r="L42" s="52">
        <f>+(J42/F42)*100</f>
        <v>94.180937499999999</v>
      </c>
      <c r="M42" s="53">
        <f>+N42</f>
        <v>301.37900000000002</v>
      </c>
      <c r="N42" s="53">
        <f>+K42</f>
        <v>301.37900000000002</v>
      </c>
      <c r="O42" s="52">
        <f>+(M42/F42)*100</f>
        <v>94.180937499999999</v>
      </c>
      <c r="P42" s="119" t="s">
        <v>47</v>
      </c>
    </row>
    <row r="43" spans="1:16" ht="47.25" x14ac:dyDescent="0.25">
      <c r="A43" s="21">
        <v>3</v>
      </c>
      <c r="B43" s="61" t="s">
        <v>91</v>
      </c>
      <c r="C43" s="100" t="s">
        <v>131</v>
      </c>
      <c r="D43" s="23">
        <f t="shared" si="17"/>
        <v>2615</v>
      </c>
      <c r="E43" s="46">
        <v>2615</v>
      </c>
      <c r="F43" s="23">
        <f t="shared" si="18"/>
        <v>1010.87</v>
      </c>
      <c r="G43" s="101">
        <v>1010.87</v>
      </c>
      <c r="H43" s="23"/>
      <c r="I43" s="23"/>
      <c r="J43" s="53">
        <f>+K43</f>
        <v>996.06100000000004</v>
      </c>
      <c r="K43" s="53">
        <v>996.06100000000004</v>
      </c>
      <c r="L43" s="52">
        <f>+(J43/F43)*100</f>
        <v>98.535024286011065</v>
      </c>
      <c r="M43" s="53">
        <f>+N43</f>
        <v>908.053</v>
      </c>
      <c r="N43" s="53">
        <v>908.053</v>
      </c>
      <c r="O43" s="52">
        <f>+(M43/F43)*100</f>
        <v>89.828860288662241</v>
      </c>
      <c r="P43" s="119" t="s">
        <v>47</v>
      </c>
    </row>
    <row r="44" spans="1:16" s="109" customFormat="1" ht="27.6" customHeight="1" x14ac:dyDescent="0.25">
      <c r="A44" s="90" t="s">
        <v>11</v>
      </c>
      <c r="B44" s="64" t="s">
        <v>80</v>
      </c>
      <c r="C44" s="91"/>
      <c r="D44" s="92">
        <f>SUM(D45:D46)</f>
        <v>4000</v>
      </c>
      <c r="E44" s="92">
        <f t="shared" ref="E44:N44" si="19">SUM(E45:E46)</f>
        <v>4000</v>
      </c>
      <c r="F44" s="92">
        <f t="shared" si="19"/>
        <v>4019.13</v>
      </c>
      <c r="G44" s="92">
        <f t="shared" si="19"/>
        <v>4019.13</v>
      </c>
      <c r="H44" s="92"/>
      <c r="I44" s="92"/>
      <c r="J44" s="92">
        <f t="shared" si="19"/>
        <v>2504.576</v>
      </c>
      <c r="K44" s="92">
        <f t="shared" si="19"/>
        <v>2504.576</v>
      </c>
      <c r="L44" s="52">
        <f t="shared" ref="L44:L46" si="20">+(J44/F44)*100</f>
        <v>62.316371951143658</v>
      </c>
      <c r="M44" s="92">
        <f t="shared" si="19"/>
        <v>3892.9639999999999</v>
      </c>
      <c r="N44" s="92">
        <f t="shared" si="19"/>
        <v>3892.9639999999999</v>
      </c>
      <c r="O44" s="23">
        <f t="shared" ref="O44:O46" si="21">+(M44/F44)*100</f>
        <v>96.860862923070414</v>
      </c>
      <c r="P44" s="129"/>
    </row>
    <row r="45" spans="1:16" ht="47.25" x14ac:dyDescent="0.25">
      <c r="A45" s="43">
        <v>1</v>
      </c>
      <c r="B45" s="61" t="s">
        <v>92</v>
      </c>
      <c r="C45" s="100" t="s">
        <v>132</v>
      </c>
      <c r="D45" s="44">
        <f>+E45</f>
        <v>1500</v>
      </c>
      <c r="E45" s="46">
        <v>1500</v>
      </c>
      <c r="F45" s="23">
        <f>+G45</f>
        <v>1500</v>
      </c>
      <c r="G45" s="46">
        <v>1500</v>
      </c>
      <c r="H45" s="23"/>
      <c r="I45" s="23"/>
      <c r="J45" s="52">
        <f>+K45</f>
        <v>1484.86</v>
      </c>
      <c r="K45" s="52">
        <v>1484.86</v>
      </c>
      <c r="L45" s="52">
        <f t="shared" si="20"/>
        <v>98.990666666666655</v>
      </c>
      <c r="M45" s="23">
        <f t="shared" ref="M45:M46" si="22">+N45</f>
        <v>1490.375</v>
      </c>
      <c r="N45" s="23">
        <v>1490.375</v>
      </c>
      <c r="O45" s="23">
        <f t="shared" si="21"/>
        <v>99.358333333333334</v>
      </c>
      <c r="P45" s="129"/>
    </row>
    <row r="46" spans="1:16" ht="31.5" x14ac:dyDescent="0.25">
      <c r="A46" s="43">
        <v>2</v>
      </c>
      <c r="B46" s="61" t="s">
        <v>93</v>
      </c>
      <c r="C46" s="100" t="s">
        <v>133</v>
      </c>
      <c r="D46" s="44">
        <f>+E46</f>
        <v>2500</v>
      </c>
      <c r="E46" s="46">
        <v>2500</v>
      </c>
      <c r="F46" s="52">
        <f>+G46</f>
        <v>2519.13</v>
      </c>
      <c r="G46" s="128">
        <v>2519.13</v>
      </c>
      <c r="H46" s="23"/>
      <c r="I46" s="23"/>
      <c r="J46" s="53">
        <f>+K46</f>
        <v>1019.716</v>
      </c>
      <c r="K46" s="53">
        <v>1019.716</v>
      </c>
      <c r="L46" s="52">
        <f t="shared" si="20"/>
        <v>40.478895491697529</v>
      </c>
      <c r="M46" s="53">
        <f t="shared" si="22"/>
        <v>2402.5889999999999</v>
      </c>
      <c r="N46" s="53">
        <v>2402.5889999999999</v>
      </c>
      <c r="O46" s="23">
        <f t="shared" si="21"/>
        <v>95.373759988567471</v>
      </c>
      <c r="P46" s="129"/>
    </row>
    <row r="47" spans="1:16" s="83" customFormat="1" ht="27.6" customHeight="1" x14ac:dyDescent="0.25">
      <c r="A47" s="93" t="s">
        <v>108</v>
      </c>
      <c r="B47" s="68" t="s">
        <v>370</v>
      </c>
      <c r="C47" s="89"/>
      <c r="D47" s="94">
        <f>+D48+D50</f>
        <v>5850</v>
      </c>
      <c r="E47" s="94">
        <f t="shared" ref="E47:N47" si="23">+E48+E50</f>
        <v>5850</v>
      </c>
      <c r="F47" s="166">
        <f t="shared" si="23"/>
        <v>2382.875</v>
      </c>
      <c r="G47" s="166">
        <f t="shared" si="23"/>
        <v>2382.875</v>
      </c>
      <c r="H47" s="94">
        <f t="shared" si="23"/>
        <v>0</v>
      </c>
      <c r="I47" s="94">
        <f t="shared" si="23"/>
        <v>0</v>
      </c>
      <c r="J47" s="166">
        <f t="shared" si="23"/>
        <v>533.65</v>
      </c>
      <c r="K47" s="166">
        <f t="shared" si="23"/>
        <v>533.65</v>
      </c>
      <c r="L47" s="134">
        <f t="shared" ref="L47:L49" si="24">+(J47/F47)*100</f>
        <v>22.395215863190472</v>
      </c>
      <c r="M47" s="170">
        <f t="shared" si="23"/>
        <v>2366.7530000000002</v>
      </c>
      <c r="N47" s="170">
        <f t="shared" si="23"/>
        <v>2366.7530000000002</v>
      </c>
      <c r="O47" s="134">
        <f t="shared" ref="O47:O49" si="25">+(M47/F47)*100</f>
        <v>99.32342233646331</v>
      </c>
      <c r="P47" s="129"/>
    </row>
    <row r="48" spans="1:16" s="109" customFormat="1" ht="31.5" x14ac:dyDescent="0.25">
      <c r="A48" s="95" t="s">
        <v>8</v>
      </c>
      <c r="B48" s="64" t="s">
        <v>94</v>
      </c>
      <c r="C48" s="91"/>
      <c r="D48" s="96">
        <f>+D49</f>
        <v>400</v>
      </c>
      <c r="E48" s="96">
        <f t="shared" ref="E48:O48" si="26">+E49</f>
        <v>400</v>
      </c>
      <c r="F48" s="167">
        <f t="shared" si="26"/>
        <v>183.65</v>
      </c>
      <c r="G48" s="167">
        <f t="shared" si="26"/>
        <v>183.65</v>
      </c>
      <c r="H48" s="96"/>
      <c r="I48" s="96"/>
      <c r="J48" s="167">
        <f t="shared" si="26"/>
        <v>183.65</v>
      </c>
      <c r="K48" s="167">
        <f t="shared" si="26"/>
        <v>183.65</v>
      </c>
      <c r="L48" s="163">
        <f t="shared" si="26"/>
        <v>100</v>
      </c>
      <c r="M48" s="167">
        <f t="shared" si="26"/>
        <v>183.65</v>
      </c>
      <c r="N48" s="167">
        <f t="shared" si="26"/>
        <v>183.65</v>
      </c>
      <c r="O48" s="175">
        <f t="shared" si="26"/>
        <v>100</v>
      </c>
      <c r="P48" s="118"/>
    </row>
    <row r="49" spans="1:16" ht="31.5" x14ac:dyDescent="0.25">
      <c r="A49" s="38">
        <v>1</v>
      </c>
      <c r="B49" s="61" t="s">
        <v>95</v>
      </c>
      <c r="C49" s="100" t="s">
        <v>134</v>
      </c>
      <c r="D49" s="23">
        <f>+E49</f>
        <v>400</v>
      </c>
      <c r="E49" s="99">
        <v>400</v>
      </c>
      <c r="F49" s="168">
        <f>+G49</f>
        <v>183.65</v>
      </c>
      <c r="G49" s="169">
        <v>183.65</v>
      </c>
      <c r="H49" s="23"/>
      <c r="I49" s="23"/>
      <c r="J49" s="52">
        <f>+K49</f>
        <v>183.65</v>
      </c>
      <c r="K49" s="52">
        <v>183.65</v>
      </c>
      <c r="L49" s="52">
        <f t="shared" si="24"/>
        <v>100</v>
      </c>
      <c r="M49" s="52">
        <f t="shared" ref="M49:M56" si="27">+N49</f>
        <v>183.65</v>
      </c>
      <c r="N49" s="52">
        <f>+G49</f>
        <v>183.65</v>
      </c>
      <c r="O49" s="23">
        <f t="shared" si="25"/>
        <v>100</v>
      </c>
      <c r="P49" s="119"/>
    </row>
    <row r="50" spans="1:16" s="109" customFormat="1" ht="26.45" customHeight="1" x14ac:dyDescent="0.25">
      <c r="A50" s="47" t="s">
        <v>11</v>
      </c>
      <c r="B50" s="64" t="s">
        <v>80</v>
      </c>
      <c r="C50" s="85"/>
      <c r="D50" s="17">
        <f>SUM(D51:D56)</f>
        <v>5450</v>
      </c>
      <c r="E50" s="17">
        <f t="shared" ref="E50:N50" si="28">SUM(E51:E56)</f>
        <v>5450</v>
      </c>
      <c r="F50" s="17">
        <f t="shared" si="28"/>
        <v>2199.2249999999999</v>
      </c>
      <c r="G50" s="17">
        <f t="shared" si="28"/>
        <v>2199.2249999999999</v>
      </c>
      <c r="H50" s="17"/>
      <c r="I50" s="17"/>
      <c r="J50" s="17">
        <f t="shared" si="28"/>
        <v>350</v>
      </c>
      <c r="K50" s="17">
        <f t="shared" si="28"/>
        <v>350</v>
      </c>
      <c r="L50" s="52">
        <f t="shared" ref="L50:L51" si="29">+(J50/F50)*100</f>
        <v>15.914697222885335</v>
      </c>
      <c r="M50" s="17">
        <f t="shared" si="28"/>
        <v>2183.1030000000001</v>
      </c>
      <c r="N50" s="17">
        <f t="shared" si="28"/>
        <v>2183.1030000000001</v>
      </c>
      <c r="O50" s="23">
        <f t="shared" ref="O50:O51" si="30">+(M50/F50)*100</f>
        <v>99.266923575350418</v>
      </c>
      <c r="P50" s="118"/>
    </row>
    <row r="51" spans="1:16" ht="47.25" x14ac:dyDescent="0.25">
      <c r="A51" s="49">
        <v>1</v>
      </c>
      <c r="B51" s="75" t="s">
        <v>96</v>
      </c>
      <c r="C51" s="29" t="s">
        <v>138</v>
      </c>
      <c r="D51" s="23">
        <f t="shared" ref="D51:D56" si="31">+E51</f>
        <v>1000</v>
      </c>
      <c r="E51" s="23">
        <v>1000</v>
      </c>
      <c r="F51" s="23">
        <f>+G51</f>
        <v>700</v>
      </c>
      <c r="G51" s="114">
        <v>700</v>
      </c>
      <c r="H51" s="23"/>
      <c r="I51" s="23"/>
      <c r="J51" s="23">
        <f>+K51</f>
        <v>210</v>
      </c>
      <c r="K51" s="23">
        <v>210</v>
      </c>
      <c r="L51" s="52">
        <f t="shared" si="29"/>
        <v>30</v>
      </c>
      <c r="M51" s="23">
        <f t="shared" si="27"/>
        <v>694.00199999999995</v>
      </c>
      <c r="N51" s="23">
        <v>694.00199999999995</v>
      </c>
      <c r="O51" s="23">
        <f t="shared" si="30"/>
        <v>99.143142857142848</v>
      </c>
      <c r="P51" s="119"/>
    </row>
    <row r="52" spans="1:16" ht="47.25" x14ac:dyDescent="0.25">
      <c r="A52" s="49">
        <v>2</v>
      </c>
      <c r="B52" s="75" t="s">
        <v>139</v>
      </c>
      <c r="C52" s="29" t="s">
        <v>140</v>
      </c>
      <c r="D52" s="23">
        <f t="shared" si="31"/>
        <v>750</v>
      </c>
      <c r="E52" s="23">
        <v>750</v>
      </c>
      <c r="F52" s="23">
        <f>+G52</f>
        <v>550</v>
      </c>
      <c r="G52" s="114">
        <v>550</v>
      </c>
      <c r="H52" s="50"/>
      <c r="I52" s="50"/>
      <c r="J52" s="23">
        <f>+K52</f>
        <v>140</v>
      </c>
      <c r="K52" s="23">
        <v>140</v>
      </c>
      <c r="L52" s="52">
        <f t="shared" ref="L52" si="32">+(J52/F52)*100</f>
        <v>25.454545454545453</v>
      </c>
      <c r="M52" s="23">
        <f t="shared" si="27"/>
        <v>539.87599999999998</v>
      </c>
      <c r="N52" s="23">
        <v>539.87599999999998</v>
      </c>
      <c r="O52" s="23">
        <f t="shared" ref="O52" si="33">+(M52/F52)*100</f>
        <v>98.159272727272722</v>
      </c>
      <c r="P52" s="119"/>
    </row>
    <row r="53" spans="1:16" ht="31.5" x14ac:dyDescent="0.25">
      <c r="A53" s="49">
        <v>3</v>
      </c>
      <c r="B53" s="75" t="s">
        <v>97</v>
      </c>
      <c r="C53" s="29" t="s">
        <v>141</v>
      </c>
      <c r="D53" s="23">
        <f t="shared" si="31"/>
        <v>800</v>
      </c>
      <c r="E53" s="23">
        <v>800</v>
      </c>
      <c r="F53" s="23">
        <f t="shared" ref="F53:F56" si="34">+G53</f>
        <v>100</v>
      </c>
      <c r="G53" s="114">
        <v>100</v>
      </c>
      <c r="H53" s="50"/>
      <c r="I53" s="50"/>
      <c r="J53" s="23"/>
      <c r="K53" s="50"/>
      <c r="L53" s="164"/>
      <c r="M53" s="23">
        <f t="shared" si="27"/>
        <v>100</v>
      </c>
      <c r="N53" s="23">
        <f t="shared" ref="N53:N56" si="35">+G53</f>
        <v>100</v>
      </c>
      <c r="O53" s="23">
        <f t="shared" ref="O53:O56" si="36">+(M53/F53)*100</f>
        <v>100</v>
      </c>
      <c r="P53" s="119"/>
    </row>
    <row r="54" spans="1:16" ht="31.5" x14ac:dyDescent="0.25">
      <c r="A54" s="49">
        <v>4</v>
      </c>
      <c r="B54" s="75" t="s">
        <v>98</v>
      </c>
      <c r="C54" s="29" t="s">
        <v>144</v>
      </c>
      <c r="D54" s="23">
        <f t="shared" si="31"/>
        <v>800</v>
      </c>
      <c r="E54" s="23">
        <v>800</v>
      </c>
      <c r="F54" s="23">
        <f t="shared" si="34"/>
        <v>200</v>
      </c>
      <c r="G54" s="114">
        <v>200</v>
      </c>
      <c r="H54" s="50"/>
      <c r="I54" s="50"/>
      <c r="J54" s="23"/>
      <c r="K54" s="50"/>
      <c r="L54" s="164"/>
      <c r="M54" s="23">
        <f t="shared" si="27"/>
        <v>200</v>
      </c>
      <c r="N54" s="23">
        <f t="shared" si="35"/>
        <v>200</v>
      </c>
      <c r="O54" s="23">
        <f t="shared" si="36"/>
        <v>100</v>
      </c>
      <c r="P54" s="119"/>
    </row>
    <row r="55" spans="1:16" ht="31.5" x14ac:dyDescent="0.25">
      <c r="A55" s="49">
        <v>5</v>
      </c>
      <c r="B55" s="75" t="s">
        <v>99</v>
      </c>
      <c r="C55" s="29" t="s">
        <v>142</v>
      </c>
      <c r="D55" s="23">
        <f t="shared" si="31"/>
        <v>1300</v>
      </c>
      <c r="E55" s="23">
        <v>1300</v>
      </c>
      <c r="F55" s="23">
        <f t="shared" si="34"/>
        <v>549.22500000000002</v>
      </c>
      <c r="G55" s="114">
        <v>549.22500000000002</v>
      </c>
      <c r="H55" s="50"/>
      <c r="I55" s="50"/>
      <c r="J55" s="23"/>
      <c r="K55" s="50"/>
      <c r="L55" s="164"/>
      <c r="M55" s="23">
        <f t="shared" si="27"/>
        <v>549.22500000000002</v>
      </c>
      <c r="N55" s="23">
        <f t="shared" si="35"/>
        <v>549.22500000000002</v>
      </c>
      <c r="O55" s="23">
        <f t="shared" si="36"/>
        <v>100</v>
      </c>
      <c r="P55" s="119"/>
    </row>
    <row r="56" spans="1:16" ht="31.5" x14ac:dyDescent="0.25">
      <c r="A56" s="49">
        <v>6</v>
      </c>
      <c r="B56" s="75" t="s">
        <v>100</v>
      </c>
      <c r="C56" s="29" t="s">
        <v>143</v>
      </c>
      <c r="D56" s="23">
        <f t="shared" si="31"/>
        <v>800</v>
      </c>
      <c r="E56" s="23">
        <v>800</v>
      </c>
      <c r="F56" s="23">
        <f t="shared" si="34"/>
        <v>100</v>
      </c>
      <c r="G56" s="114">
        <v>100</v>
      </c>
      <c r="H56" s="50"/>
      <c r="I56" s="50"/>
      <c r="J56" s="23"/>
      <c r="K56" s="50"/>
      <c r="L56" s="164"/>
      <c r="M56" s="23">
        <f t="shared" si="27"/>
        <v>100</v>
      </c>
      <c r="N56" s="23">
        <f t="shared" si="35"/>
        <v>100</v>
      </c>
      <c r="O56" s="23">
        <f t="shared" si="36"/>
        <v>100</v>
      </c>
      <c r="P56" s="119"/>
    </row>
    <row r="57" spans="1:16" s="83" customFormat="1" ht="31.5" x14ac:dyDescent="0.25">
      <c r="A57" s="88" t="s">
        <v>109</v>
      </c>
      <c r="B57" s="69" t="s">
        <v>101</v>
      </c>
      <c r="C57" s="36"/>
      <c r="D57" s="97">
        <f>SUM(D58:D59)</f>
        <v>9000</v>
      </c>
      <c r="E57" s="97">
        <f t="shared" ref="E57:N57" si="37">SUM(E58:E59)</f>
        <v>9000</v>
      </c>
      <c r="F57" s="269">
        <f t="shared" si="37"/>
        <v>2130.123</v>
      </c>
      <c r="G57" s="269">
        <f t="shared" si="37"/>
        <v>2130.123</v>
      </c>
      <c r="H57" s="97"/>
      <c r="I57" s="97"/>
      <c r="J57" s="97">
        <f t="shared" si="37"/>
        <v>2006.55</v>
      </c>
      <c r="K57" s="97">
        <f t="shared" si="37"/>
        <v>2006.55</v>
      </c>
      <c r="L57" s="134">
        <f t="shared" ref="L57:L58" si="38">+(J57/F57)*100</f>
        <v>94.198785703924131</v>
      </c>
      <c r="M57" s="173">
        <f t="shared" si="37"/>
        <v>2130.02</v>
      </c>
      <c r="N57" s="173">
        <f t="shared" si="37"/>
        <v>2130.02</v>
      </c>
      <c r="O57" s="174">
        <f t="shared" ref="O57:O58" si="39">+(M57/F57)*100</f>
        <v>99.995164598476237</v>
      </c>
      <c r="P57" s="117"/>
    </row>
    <row r="58" spans="1:16" ht="31.5" x14ac:dyDescent="0.25">
      <c r="A58" s="38">
        <v>1</v>
      </c>
      <c r="B58" s="75" t="s">
        <v>102</v>
      </c>
      <c r="C58" s="29" t="s">
        <v>111</v>
      </c>
      <c r="D58" s="23">
        <f>+E58</f>
        <v>6000</v>
      </c>
      <c r="E58" s="103">
        <v>6000</v>
      </c>
      <c r="F58" s="52">
        <f>+G58</f>
        <v>176.65299999999999</v>
      </c>
      <c r="G58" s="130">
        <v>176.65299999999999</v>
      </c>
      <c r="H58" s="51"/>
      <c r="I58" s="51"/>
      <c r="J58" s="52">
        <f>+K58</f>
        <v>176.55</v>
      </c>
      <c r="K58" s="52">
        <v>176.55</v>
      </c>
      <c r="L58" s="52">
        <f t="shared" si="38"/>
        <v>99.941693602712675</v>
      </c>
      <c r="M58" s="52">
        <f t="shared" ref="M58:M59" si="40">+N58</f>
        <v>176.55</v>
      </c>
      <c r="N58" s="52">
        <f>+K58</f>
        <v>176.55</v>
      </c>
      <c r="O58" s="52">
        <f t="shared" si="39"/>
        <v>99.941693602712675</v>
      </c>
      <c r="P58" s="119"/>
    </row>
    <row r="59" spans="1:16" ht="47.25" x14ac:dyDescent="0.25">
      <c r="A59" s="38">
        <v>2</v>
      </c>
      <c r="B59" s="76" t="s">
        <v>103</v>
      </c>
      <c r="C59" s="29" t="s">
        <v>112</v>
      </c>
      <c r="D59" s="23">
        <f>+E59</f>
        <v>3000</v>
      </c>
      <c r="E59" s="44">
        <v>3000</v>
      </c>
      <c r="F59" s="52">
        <f>+G59</f>
        <v>1953.47</v>
      </c>
      <c r="G59" s="131">
        <v>1953.47</v>
      </c>
      <c r="H59" s="111"/>
      <c r="I59" s="111"/>
      <c r="J59" s="23">
        <f>+K59</f>
        <v>1830</v>
      </c>
      <c r="K59" s="23">
        <v>1830</v>
      </c>
      <c r="L59" s="52">
        <f t="shared" ref="L59" si="41">+(J59/F59)*100</f>
        <v>93.679452461517201</v>
      </c>
      <c r="M59" s="52">
        <f t="shared" si="40"/>
        <v>1953.47</v>
      </c>
      <c r="N59" s="52">
        <f>+G59</f>
        <v>1953.47</v>
      </c>
      <c r="O59" s="23">
        <f t="shared" ref="O59" si="42">+(M59/F59)*100</f>
        <v>100</v>
      </c>
      <c r="P59" s="121"/>
    </row>
  </sheetData>
  <mergeCells count="24">
    <mergeCell ref="A1:P1"/>
    <mergeCell ref="A2:P2"/>
    <mergeCell ref="A3:P3"/>
    <mergeCell ref="A4:A9"/>
    <mergeCell ref="B4:B9"/>
    <mergeCell ref="C4:E6"/>
    <mergeCell ref="F4:G6"/>
    <mergeCell ref="H4:I6"/>
    <mergeCell ref="M4:O6"/>
    <mergeCell ref="C7:C9"/>
    <mergeCell ref="D7:D9"/>
    <mergeCell ref="E7:E9"/>
    <mergeCell ref="F7:F9"/>
    <mergeCell ref="G7:G9"/>
    <mergeCell ref="H7:H9"/>
    <mergeCell ref="I7:I9"/>
    <mergeCell ref="J7:J9"/>
    <mergeCell ref="K7:K9"/>
    <mergeCell ref="P4:P9"/>
    <mergeCell ref="J4:L6"/>
    <mergeCell ref="L7:L9"/>
    <mergeCell ref="N7:N9"/>
    <mergeCell ref="M7:M9"/>
    <mergeCell ref="O7:O9"/>
  </mergeCells>
  <phoneticPr fontId="36" type="noConversion"/>
  <pageMargins left="0.23622047244094491" right="0.19685039370078741" top="0.51181102362204722" bottom="0.51181102362204722" header="0.31496062992125984" footer="0.31496062992125984"/>
  <pageSetup paperSize="9" scale="75" orientation="landscape" horizontalDpi="300" verticalDpi="300"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zoomScaleNormal="100" zoomScaleSheetLayoutView="70" workbookViewId="0">
      <selection activeCell="B4" sqref="B4:B9"/>
    </sheetView>
  </sheetViews>
  <sheetFormatPr defaultColWidth="8.85546875" defaultRowHeight="15.75" x14ac:dyDescent="0.25"/>
  <cols>
    <col min="1" max="1" width="4.140625" style="74" customWidth="1"/>
    <col min="2" max="2" width="52.5703125" style="74" customWidth="1"/>
    <col min="3" max="7" width="14.42578125" style="74" customWidth="1"/>
    <col min="8" max="10" width="9.85546875" style="74" hidden="1" customWidth="1"/>
    <col min="11" max="13" width="13.7109375" style="74" customWidth="1"/>
    <col min="14" max="14" width="11.140625" style="122" customWidth="1"/>
    <col min="15" max="16384" width="8.85546875" style="74"/>
  </cols>
  <sheetData>
    <row r="1" spans="1:16" ht="26.25" customHeight="1" x14ac:dyDescent="0.25">
      <c r="A1" s="446" t="s">
        <v>594</v>
      </c>
      <c r="B1" s="446"/>
      <c r="C1" s="446"/>
      <c r="D1" s="446"/>
      <c r="E1" s="446"/>
      <c r="F1" s="446"/>
      <c r="G1" s="446"/>
      <c r="H1" s="446"/>
      <c r="I1" s="446"/>
      <c r="J1" s="446"/>
      <c r="K1" s="446"/>
      <c r="L1" s="446"/>
      <c r="M1" s="446"/>
      <c r="N1" s="446"/>
    </row>
    <row r="2" spans="1:16" x14ac:dyDescent="0.25">
      <c r="A2" s="447" t="str">
        <f>'NS HUYỆN'!A2:P2</f>
        <v>(Kèm theo Báo cáo số          /BC-UBND ngày       tháng     năm 2022 của UBND huyện Tủa Chùa)</v>
      </c>
      <c r="B2" s="448"/>
      <c r="C2" s="448"/>
      <c r="D2" s="448"/>
      <c r="E2" s="448"/>
      <c r="F2" s="448"/>
      <c r="G2" s="448"/>
      <c r="H2" s="448"/>
      <c r="I2" s="448"/>
      <c r="J2" s="448"/>
      <c r="K2" s="448"/>
      <c r="L2" s="448"/>
      <c r="M2" s="448"/>
      <c r="N2" s="448"/>
    </row>
    <row r="3" spans="1:16" x14ac:dyDescent="0.25">
      <c r="A3" s="449" t="s">
        <v>0</v>
      </c>
      <c r="B3" s="449"/>
      <c r="C3" s="449"/>
      <c r="D3" s="449"/>
      <c r="E3" s="449"/>
      <c r="F3" s="449"/>
      <c r="G3" s="449"/>
      <c r="H3" s="449"/>
      <c r="I3" s="449"/>
      <c r="J3" s="449"/>
      <c r="K3" s="449"/>
      <c r="L3" s="449"/>
      <c r="M3" s="449"/>
      <c r="N3" s="449"/>
    </row>
    <row r="4" spans="1:16" ht="15" customHeight="1" x14ac:dyDescent="0.25">
      <c r="A4" s="430" t="s">
        <v>1</v>
      </c>
      <c r="B4" s="430" t="s">
        <v>2</v>
      </c>
      <c r="C4" s="430" t="s">
        <v>3</v>
      </c>
      <c r="D4" s="430"/>
      <c r="E4" s="430"/>
      <c r="F4" s="430" t="s">
        <v>33</v>
      </c>
      <c r="G4" s="430"/>
      <c r="H4" s="431" t="s">
        <v>60</v>
      </c>
      <c r="I4" s="432"/>
      <c r="J4" s="433"/>
      <c r="K4" s="430" t="s">
        <v>372</v>
      </c>
      <c r="L4" s="430"/>
      <c r="M4" s="430"/>
      <c r="N4" s="440" t="s">
        <v>135</v>
      </c>
    </row>
    <row r="5" spans="1:16" ht="15" customHeight="1" x14ac:dyDescent="0.25">
      <c r="A5" s="430"/>
      <c r="B5" s="430"/>
      <c r="C5" s="430"/>
      <c r="D5" s="430"/>
      <c r="E5" s="430"/>
      <c r="F5" s="430"/>
      <c r="G5" s="430"/>
      <c r="H5" s="434"/>
      <c r="I5" s="435"/>
      <c r="J5" s="436"/>
      <c r="K5" s="430"/>
      <c r="L5" s="430"/>
      <c r="M5" s="430"/>
      <c r="N5" s="440"/>
    </row>
    <row r="6" spans="1:16" ht="21" customHeight="1" x14ac:dyDescent="0.25">
      <c r="A6" s="430"/>
      <c r="B6" s="430"/>
      <c r="C6" s="430"/>
      <c r="D6" s="430"/>
      <c r="E6" s="430"/>
      <c r="F6" s="430"/>
      <c r="G6" s="430"/>
      <c r="H6" s="437"/>
      <c r="I6" s="438"/>
      <c r="J6" s="439"/>
      <c r="K6" s="430"/>
      <c r="L6" s="430"/>
      <c r="M6" s="430"/>
      <c r="N6" s="440"/>
    </row>
    <row r="7" spans="1:16" ht="20.25" customHeight="1" x14ac:dyDescent="0.25">
      <c r="A7" s="430"/>
      <c r="B7" s="430"/>
      <c r="C7" s="430" t="s">
        <v>4</v>
      </c>
      <c r="D7" s="430" t="s">
        <v>5</v>
      </c>
      <c r="E7" s="430" t="s">
        <v>169</v>
      </c>
      <c r="F7" s="430" t="s">
        <v>6</v>
      </c>
      <c r="G7" s="430" t="s">
        <v>169</v>
      </c>
      <c r="H7" s="430" t="s">
        <v>6</v>
      </c>
      <c r="I7" s="430" t="s">
        <v>169</v>
      </c>
      <c r="J7" s="420" t="s">
        <v>136</v>
      </c>
      <c r="K7" s="430" t="s">
        <v>6</v>
      </c>
      <c r="L7" s="430" t="s">
        <v>169</v>
      </c>
      <c r="M7" s="420" t="s">
        <v>136</v>
      </c>
      <c r="N7" s="440"/>
    </row>
    <row r="8" spans="1:16" ht="20.25" customHeight="1" x14ac:dyDescent="0.25">
      <c r="A8" s="430"/>
      <c r="B8" s="430"/>
      <c r="C8" s="430"/>
      <c r="D8" s="430"/>
      <c r="E8" s="430"/>
      <c r="F8" s="430"/>
      <c r="G8" s="430"/>
      <c r="H8" s="430"/>
      <c r="I8" s="430"/>
      <c r="J8" s="421"/>
      <c r="K8" s="430"/>
      <c r="L8" s="430"/>
      <c r="M8" s="421"/>
      <c r="N8" s="440"/>
    </row>
    <row r="9" spans="1:16" ht="40.15" customHeight="1" x14ac:dyDescent="0.25">
      <c r="A9" s="430"/>
      <c r="B9" s="430"/>
      <c r="C9" s="430"/>
      <c r="D9" s="430"/>
      <c r="E9" s="430"/>
      <c r="F9" s="430"/>
      <c r="G9" s="430"/>
      <c r="H9" s="430"/>
      <c r="I9" s="430"/>
      <c r="J9" s="424"/>
      <c r="K9" s="430"/>
      <c r="L9" s="430"/>
      <c r="M9" s="424"/>
      <c r="N9" s="440"/>
    </row>
    <row r="10" spans="1:16" s="84" customFormat="1" ht="22.5" customHeight="1" x14ac:dyDescent="0.25">
      <c r="A10" s="55">
        <v>1</v>
      </c>
      <c r="B10" s="55">
        <v>2</v>
      </c>
      <c r="C10" s="55">
        <v>3</v>
      </c>
      <c r="D10" s="55">
        <v>4</v>
      </c>
      <c r="E10" s="55">
        <v>5</v>
      </c>
      <c r="F10" s="55">
        <v>6</v>
      </c>
      <c r="G10" s="55">
        <v>7</v>
      </c>
      <c r="H10" s="55">
        <v>8</v>
      </c>
      <c r="I10" s="55">
        <v>9</v>
      </c>
      <c r="J10" s="55">
        <v>10</v>
      </c>
      <c r="K10" s="55">
        <v>11</v>
      </c>
      <c r="L10" s="55">
        <v>12</v>
      </c>
      <c r="M10" s="55">
        <v>13</v>
      </c>
      <c r="N10" s="55">
        <v>14</v>
      </c>
      <c r="O10" s="104"/>
    </row>
    <row r="11" spans="1:16" s="83" customFormat="1" ht="27.6" customHeight="1" x14ac:dyDescent="0.25">
      <c r="A11" s="7"/>
      <c r="B11" s="8" t="s">
        <v>7</v>
      </c>
      <c r="C11" s="9"/>
      <c r="D11" s="82">
        <f>+D12+D16+D29</f>
        <v>9485.9505390000013</v>
      </c>
      <c r="E11" s="82">
        <f t="shared" ref="E11:L11" si="0">+E12+E16+E29</f>
        <v>9957.3034090000001</v>
      </c>
      <c r="F11" s="82">
        <f t="shared" si="0"/>
        <v>5085.3034090000001</v>
      </c>
      <c r="G11" s="82">
        <f t="shared" si="0"/>
        <v>5085.3034090000001</v>
      </c>
      <c r="H11" s="10">
        <f t="shared" si="0"/>
        <v>1411.8</v>
      </c>
      <c r="I11" s="10">
        <f t="shared" si="0"/>
        <v>1411.8</v>
      </c>
      <c r="J11" s="86">
        <f>+H11/F11*100</f>
        <v>27.762355290372408</v>
      </c>
      <c r="K11" s="82">
        <f t="shared" si="0"/>
        <v>4930.4016790000005</v>
      </c>
      <c r="L11" s="82">
        <f t="shared" si="0"/>
        <v>4930.4016790000005</v>
      </c>
      <c r="M11" s="161">
        <f>+K11/F11*100</f>
        <v>96.953933373457062</v>
      </c>
      <c r="N11" s="117"/>
      <c r="O11" s="105"/>
      <c r="P11" s="106"/>
    </row>
    <row r="12" spans="1:16" s="83" customFormat="1" ht="27.75" customHeight="1" x14ac:dyDescent="0.25">
      <c r="A12" s="7" t="s">
        <v>8</v>
      </c>
      <c r="B12" s="68" t="s">
        <v>165</v>
      </c>
      <c r="C12" s="9"/>
      <c r="D12" s="10">
        <f t="shared" ref="D12:I12" si="1">SUM(D13:D15)</f>
        <v>5628.6471300000003</v>
      </c>
      <c r="E12" s="10">
        <f t="shared" si="1"/>
        <v>6100</v>
      </c>
      <c r="F12" s="10">
        <f t="shared" si="1"/>
        <v>1228</v>
      </c>
      <c r="G12" s="10">
        <f t="shared" si="1"/>
        <v>1228</v>
      </c>
      <c r="H12" s="10">
        <f t="shared" si="1"/>
        <v>1228</v>
      </c>
      <c r="I12" s="10">
        <f t="shared" si="1"/>
        <v>1228</v>
      </c>
      <c r="J12" s="87">
        <f>+H12/F12*100</f>
        <v>100</v>
      </c>
      <c r="K12" s="10">
        <f>SUM(K13:K15)</f>
        <v>1228</v>
      </c>
      <c r="L12" s="10">
        <f>SUM(L13:L15)</f>
        <v>1228</v>
      </c>
      <c r="M12" s="87">
        <f>+K12/F12*100</f>
        <v>100</v>
      </c>
      <c r="N12" s="117"/>
      <c r="O12" s="105"/>
      <c r="P12" s="106"/>
    </row>
    <row r="13" spans="1:16" ht="31.5" x14ac:dyDescent="0.25">
      <c r="A13" s="66">
        <v>1</v>
      </c>
      <c r="B13" s="61" t="s">
        <v>166</v>
      </c>
      <c r="C13" s="29" t="s">
        <v>187</v>
      </c>
      <c r="D13" s="23">
        <f>+D14</f>
        <v>1600</v>
      </c>
      <c r="E13" s="146">
        <v>2900</v>
      </c>
      <c r="F13" s="115">
        <f>+G13</f>
        <v>347.7</v>
      </c>
      <c r="G13" s="115">
        <v>347.7</v>
      </c>
      <c r="H13" s="115">
        <f>+I13</f>
        <v>347.7</v>
      </c>
      <c r="I13" s="115">
        <f>+G13</f>
        <v>347.7</v>
      </c>
      <c r="J13" s="23">
        <f>+H13/F13*100</f>
        <v>100</v>
      </c>
      <c r="K13" s="115">
        <f>+L13</f>
        <v>347.7</v>
      </c>
      <c r="L13" s="115">
        <f>+F13</f>
        <v>347.7</v>
      </c>
      <c r="M13" s="23">
        <f>+K13/F13*100</f>
        <v>100</v>
      </c>
      <c r="N13" s="119"/>
      <c r="O13" s="150"/>
      <c r="P13" s="151"/>
    </row>
    <row r="14" spans="1:16" ht="31.5" x14ac:dyDescent="0.25">
      <c r="A14" s="66">
        <v>2</v>
      </c>
      <c r="B14" s="75" t="s">
        <v>167</v>
      </c>
      <c r="C14" s="43" t="s">
        <v>186</v>
      </c>
      <c r="D14" s="23">
        <f>+E14</f>
        <v>1600</v>
      </c>
      <c r="E14" s="147">
        <v>1600</v>
      </c>
      <c r="F14" s="23">
        <f t="shared" ref="F14:F15" si="2">+G14</f>
        <v>470</v>
      </c>
      <c r="G14" s="99">
        <v>470</v>
      </c>
      <c r="H14" s="23">
        <f t="shared" ref="H14:H15" si="3">+I14</f>
        <v>470</v>
      </c>
      <c r="I14" s="23">
        <f t="shared" ref="I14:I15" si="4">+G14</f>
        <v>470</v>
      </c>
      <c r="J14" s="23">
        <f t="shared" ref="J14:J15" si="5">+H14/F14*100</f>
        <v>100</v>
      </c>
      <c r="K14" s="23">
        <f t="shared" ref="K14:K15" si="6">+L14</f>
        <v>470</v>
      </c>
      <c r="L14" s="23">
        <f t="shared" ref="L14:L15" si="7">+F14</f>
        <v>470</v>
      </c>
      <c r="M14" s="23">
        <f t="shared" ref="M14:M42" si="8">+K14/F14*100</f>
        <v>100</v>
      </c>
      <c r="N14" s="119"/>
      <c r="O14" s="110"/>
      <c r="P14" s="81"/>
    </row>
    <row r="15" spans="1:16" ht="31.5" x14ac:dyDescent="0.25">
      <c r="A15" s="66">
        <v>3</v>
      </c>
      <c r="B15" s="75" t="s">
        <v>168</v>
      </c>
      <c r="C15" s="43" t="s">
        <v>185</v>
      </c>
      <c r="D15" s="72">
        <f>SUM(D16:D19)</f>
        <v>2428.6471300000003</v>
      </c>
      <c r="E15" s="147">
        <v>1600</v>
      </c>
      <c r="F15" s="115">
        <f t="shared" si="2"/>
        <v>410.3</v>
      </c>
      <c r="G15" s="115">
        <v>410.3</v>
      </c>
      <c r="H15" s="115">
        <f t="shared" si="3"/>
        <v>410.3</v>
      </c>
      <c r="I15" s="115">
        <f t="shared" si="4"/>
        <v>410.3</v>
      </c>
      <c r="J15" s="23">
        <f t="shared" si="5"/>
        <v>100</v>
      </c>
      <c r="K15" s="115">
        <f t="shared" si="6"/>
        <v>410.3</v>
      </c>
      <c r="L15" s="115">
        <f t="shared" si="7"/>
        <v>410.3</v>
      </c>
      <c r="M15" s="23">
        <f t="shared" si="8"/>
        <v>100</v>
      </c>
      <c r="N15" s="119"/>
    </row>
    <row r="16" spans="1:16" s="83" customFormat="1" ht="27.6" customHeight="1" x14ac:dyDescent="0.25">
      <c r="A16" s="7" t="s">
        <v>11</v>
      </c>
      <c r="B16" s="68" t="s">
        <v>170</v>
      </c>
      <c r="C16" s="408"/>
      <c r="D16" s="409">
        <f>SUM(D17:D28)</f>
        <v>1834.2334090000002</v>
      </c>
      <c r="E16" s="409">
        <f>SUM(E17:E28)</f>
        <v>1834.2334090000002</v>
      </c>
      <c r="F16" s="409">
        <f t="shared" ref="F16:L16" si="9">SUM(F17:F28)</f>
        <v>1834.2334090000002</v>
      </c>
      <c r="G16" s="409">
        <f t="shared" si="9"/>
        <v>1834.2334090000002</v>
      </c>
      <c r="H16" s="410">
        <f t="shared" si="9"/>
        <v>0</v>
      </c>
      <c r="I16" s="410">
        <f t="shared" si="9"/>
        <v>0</v>
      </c>
      <c r="J16" s="410">
        <f t="shared" si="9"/>
        <v>0</v>
      </c>
      <c r="K16" s="409">
        <f t="shared" si="9"/>
        <v>1697.5736790000001</v>
      </c>
      <c r="L16" s="409">
        <f t="shared" si="9"/>
        <v>1697.5736790000001</v>
      </c>
      <c r="M16" s="134">
        <f t="shared" si="8"/>
        <v>92.549490739321712</v>
      </c>
      <c r="N16" s="411"/>
    </row>
    <row r="17" spans="1:14" ht="27.6" customHeight="1" x14ac:dyDescent="0.25">
      <c r="A17" s="21">
        <v>1</v>
      </c>
      <c r="B17" s="75" t="s">
        <v>171</v>
      </c>
      <c r="C17" s="100"/>
      <c r="D17" s="154">
        <f t="shared" ref="D17:D19" si="10">+E17</f>
        <v>211.149</v>
      </c>
      <c r="E17" s="156">
        <v>211.149</v>
      </c>
      <c r="F17" s="52">
        <f>+G17</f>
        <v>211.149</v>
      </c>
      <c r="G17" s="112">
        <f>+D17</f>
        <v>211.149</v>
      </c>
      <c r="H17" s="52"/>
      <c r="I17" s="124"/>
      <c r="J17" s="23"/>
      <c r="K17" s="115">
        <f>+L17</f>
        <v>211.149</v>
      </c>
      <c r="L17" s="115">
        <f>+F17</f>
        <v>211.149</v>
      </c>
      <c r="M17" s="23">
        <f t="shared" si="8"/>
        <v>100</v>
      </c>
      <c r="N17" s="119"/>
    </row>
    <row r="18" spans="1:14" ht="27.6" customHeight="1" x14ac:dyDescent="0.25">
      <c r="A18" s="21">
        <v>2</v>
      </c>
      <c r="B18" s="75" t="s">
        <v>172</v>
      </c>
      <c r="C18" s="100"/>
      <c r="D18" s="154">
        <f t="shared" si="10"/>
        <v>132.864721</v>
      </c>
      <c r="E18" s="156">
        <v>132.864721</v>
      </c>
      <c r="F18" s="52">
        <f t="shared" ref="F18:F28" si="11">+G18</f>
        <v>132.864721</v>
      </c>
      <c r="G18" s="112">
        <f t="shared" ref="G18:G28" si="12">+D18</f>
        <v>132.864721</v>
      </c>
      <c r="H18" s="52"/>
      <c r="I18" s="124"/>
      <c r="J18" s="23"/>
      <c r="K18" s="115">
        <f t="shared" ref="K18:K28" si="13">+L18</f>
        <v>132.864721</v>
      </c>
      <c r="L18" s="115">
        <f t="shared" ref="L18:L27" si="14">+F18</f>
        <v>132.864721</v>
      </c>
      <c r="M18" s="23">
        <f t="shared" si="8"/>
        <v>100</v>
      </c>
      <c r="N18" s="126"/>
    </row>
    <row r="19" spans="1:14" ht="27.6" customHeight="1" x14ac:dyDescent="0.25">
      <c r="A19" s="21">
        <v>3</v>
      </c>
      <c r="B19" s="75" t="s">
        <v>173</v>
      </c>
      <c r="C19" s="98"/>
      <c r="D19" s="154">
        <f t="shared" si="10"/>
        <v>250.4</v>
      </c>
      <c r="E19" s="148">
        <v>250.4</v>
      </c>
      <c r="F19" s="115">
        <f t="shared" si="11"/>
        <v>250.4</v>
      </c>
      <c r="G19" s="112">
        <f t="shared" si="12"/>
        <v>250.4</v>
      </c>
      <c r="H19" s="52"/>
      <c r="I19" s="125"/>
      <c r="J19" s="23"/>
      <c r="K19" s="115">
        <f t="shared" si="13"/>
        <v>250.4</v>
      </c>
      <c r="L19" s="115">
        <f t="shared" si="14"/>
        <v>250.4</v>
      </c>
      <c r="M19" s="23">
        <f t="shared" si="8"/>
        <v>100</v>
      </c>
      <c r="N19" s="119"/>
    </row>
    <row r="20" spans="1:14" ht="27.6" customHeight="1" x14ac:dyDescent="0.25">
      <c r="A20" s="21">
        <v>4</v>
      </c>
      <c r="B20" s="75" t="s">
        <v>174</v>
      </c>
      <c r="C20" s="71"/>
      <c r="D20" s="27">
        <f>+E20</f>
        <v>180</v>
      </c>
      <c r="E20" s="148">
        <v>180</v>
      </c>
      <c r="F20" s="23">
        <f t="shared" si="11"/>
        <v>180</v>
      </c>
      <c r="G20" s="101">
        <f t="shared" si="12"/>
        <v>180</v>
      </c>
      <c r="H20" s="27"/>
      <c r="I20" s="27"/>
      <c r="J20" s="23"/>
      <c r="K20" s="23">
        <f t="shared" si="13"/>
        <v>180</v>
      </c>
      <c r="L20" s="23">
        <f t="shared" si="14"/>
        <v>180</v>
      </c>
      <c r="M20" s="23">
        <f t="shared" si="8"/>
        <v>100</v>
      </c>
      <c r="N20" s="119"/>
    </row>
    <row r="21" spans="1:14" ht="27.6" customHeight="1" x14ac:dyDescent="0.25">
      <c r="A21" s="21">
        <v>5</v>
      </c>
      <c r="B21" s="75" t="s">
        <v>175</v>
      </c>
      <c r="C21" s="100"/>
      <c r="D21" s="27">
        <f>+E21</f>
        <v>180</v>
      </c>
      <c r="E21" s="148">
        <v>180</v>
      </c>
      <c r="F21" s="23">
        <f t="shared" si="11"/>
        <v>180</v>
      </c>
      <c r="G21" s="101">
        <f t="shared" si="12"/>
        <v>180</v>
      </c>
      <c r="H21" s="52"/>
      <c r="I21" s="52"/>
      <c r="J21" s="23"/>
      <c r="K21" s="23">
        <f t="shared" si="13"/>
        <v>180</v>
      </c>
      <c r="L21" s="23">
        <f t="shared" si="14"/>
        <v>180</v>
      </c>
      <c r="M21" s="23">
        <f t="shared" si="8"/>
        <v>100</v>
      </c>
      <c r="N21" s="119"/>
    </row>
    <row r="22" spans="1:14" ht="27.6" customHeight="1" x14ac:dyDescent="0.25">
      <c r="A22" s="21">
        <v>6</v>
      </c>
      <c r="B22" s="75" t="s">
        <v>176</v>
      </c>
      <c r="C22" s="100"/>
      <c r="D22" s="155">
        <f t="shared" ref="D22:D28" si="15">+E22</f>
        <v>128.51900000000001</v>
      </c>
      <c r="E22" s="149">
        <v>128.51900000000001</v>
      </c>
      <c r="F22" s="115">
        <f t="shared" si="11"/>
        <v>128.51900000000001</v>
      </c>
      <c r="G22" s="112">
        <f t="shared" si="12"/>
        <v>128.51900000000001</v>
      </c>
      <c r="H22" s="52"/>
      <c r="I22" s="52"/>
      <c r="J22" s="23"/>
      <c r="K22" s="115">
        <f t="shared" si="13"/>
        <v>128.51900000000001</v>
      </c>
      <c r="L22" s="115">
        <f t="shared" si="14"/>
        <v>128.51900000000001</v>
      </c>
      <c r="M22" s="23">
        <f t="shared" si="8"/>
        <v>100</v>
      </c>
      <c r="N22" s="119"/>
    </row>
    <row r="23" spans="1:14" ht="27.6" customHeight="1" x14ac:dyDescent="0.25">
      <c r="A23" s="21">
        <v>7</v>
      </c>
      <c r="B23" s="75" t="s">
        <v>177</v>
      </c>
      <c r="C23" s="100"/>
      <c r="D23" s="27">
        <f t="shared" si="15"/>
        <v>180</v>
      </c>
      <c r="E23" s="148">
        <v>180</v>
      </c>
      <c r="F23" s="23">
        <f t="shared" si="11"/>
        <v>180</v>
      </c>
      <c r="G23" s="101">
        <f t="shared" si="12"/>
        <v>180</v>
      </c>
      <c r="H23" s="52"/>
      <c r="I23" s="52"/>
      <c r="J23" s="23"/>
      <c r="K23" s="23">
        <f t="shared" si="13"/>
        <v>170.50899999999999</v>
      </c>
      <c r="L23" s="23">
        <v>170.50899999999999</v>
      </c>
      <c r="M23" s="23">
        <f t="shared" si="8"/>
        <v>94.727222222222224</v>
      </c>
      <c r="N23" s="119"/>
    </row>
    <row r="24" spans="1:14" ht="27.6" customHeight="1" x14ac:dyDescent="0.25">
      <c r="A24" s="21">
        <v>8</v>
      </c>
      <c r="B24" s="75" t="s">
        <v>178</v>
      </c>
      <c r="C24" s="100"/>
      <c r="D24" s="27">
        <f t="shared" si="15"/>
        <v>190</v>
      </c>
      <c r="E24" s="148">
        <v>190</v>
      </c>
      <c r="F24" s="23">
        <f t="shared" si="11"/>
        <v>190</v>
      </c>
      <c r="G24" s="101">
        <f t="shared" si="12"/>
        <v>190</v>
      </c>
      <c r="H24" s="52"/>
      <c r="I24" s="52"/>
      <c r="J24" s="23"/>
      <c r="K24" s="23">
        <f t="shared" si="13"/>
        <v>128.679</v>
      </c>
      <c r="L24" s="23">
        <v>128.679</v>
      </c>
      <c r="M24" s="23">
        <f t="shared" si="8"/>
        <v>67.725789473684216</v>
      </c>
      <c r="N24" s="119"/>
    </row>
    <row r="25" spans="1:14" ht="27.6" customHeight="1" x14ac:dyDescent="0.25">
      <c r="A25" s="21">
        <v>9</v>
      </c>
      <c r="B25" s="75" t="s">
        <v>179</v>
      </c>
      <c r="C25" s="100"/>
      <c r="D25" s="155">
        <f t="shared" si="15"/>
        <v>174.30068799999998</v>
      </c>
      <c r="E25" s="149">
        <v>174.30068799999998</v>
      </c>
      <c r="F25" s="115">
        <f t="shared" si="11"/>
        <v>174.30068799999998</v>
      </c>
      <c r="G25" s="112">
        <f t="shared" si="12"/>
        <v>174.30068799999998</v>
      </c>
      <c r="H25" s="23"/>
      <c r="I25" s="23"/>
      <c r="J25" s="23"/>
      <c r="K25" s="115">
        <f t="shared" si="13"/>
        <v>128.89295799999999</v>
      </c>
      <c r="L25" s="115">
        <v>128.89295799999999</v>
      </c>
      <c r="M25" s="23">
        <f t="shared" si="8"/>
        <v>73.948622623910694</v>
      </c>
      <c r="N25" s="119"/>
    </row>
    <row r="26" spans="1:14" ht="27.6" customHeight="1" x14ac:dyDescent="0.25">
      <c r="A26" s="21">
        <v>10</v>
      </c>
      <c r="B26" s="75" t="s">
        <v>180</v>
      </c>
      <c r="C26" s="43"/>
      <c r="D26" s="27">
        <f t="shared" si="15"/>
        <v>70</v>
      </c>
      <c r="E26" s="148">
        <v>70</v>
      </c>
      <c r="F26" s="23">
        <f t="shared" si="11"/>
        <v>70</v>
      </c>
      <c r="G26" s="101">
        <f t="shared" si="12"/>
        <v>70</v>
      </c>
      <c r="H26" s="115"/>
      <c r="I26" s="115"/>
      <c r="J26" s="23"/>
      <c r="K26" s="23">
        <f t="shared" si="13"/>
        <v>70</v>
      </c>
      <c r="L26" s="23">
        <f t="shared" si="14"/>
        <v>70</v>
      </c>
      <c r="M26" s="23">
        <f t="shared" si="8"/>
        <v>100</v>
      </c>
      <c r="N26" s="119"/>
    </row>
    <row r="27" spans="1:14" ht="27.6" customHeight="1" x14ac:dyDescent="0.25">
      <c r="A27" s="21">
        <v>11</v>
      </c>
      <c r="B27" s="75" t="s">
        <v>181</v>
      </c>
      <c r="C27" s="43"/>
      <c r="D27" s="27">
        <f t="shared" si="15"/>
        <v>47</v>
      </c>
      <c r="E27" s="148">
        <v>47</v>
      </c>
      <c r="F27" s="23">
        <f t="shared" si="11"/>
        <v>47</v>
      </c>
      <c r="G27" s="101">
        <f t="shared" si="12"/>
        <v>47</v>
      </c>
      <c r="H27" s="115"/>
      <c r="I27" s="115"/>
      <c r="J27" s="23"/>
      <c r="K27" s="23">
        <f t="shared" si="13"/>
        <v>47</v>
      </c>
      <c r="L27" s="23">
        <f t="shared" si="14"/>
        <v>47</v>
      </c>
      <c r="M27" s="23">
        <f t="shared" si="8"/>
        <v>100</v>
      </c>
      <c r="N27" s="119"/>
    </row>
    <row r="28" spans="1:14" ht="27.6" customHeight="1" x14ac:dyDescent="0.25">
      <c r="A28" s="21">
        <v>12</v>
      </c>
      <c r="B28" s="75" t="s">
        <v>182</v>
      </c>
      <c r="C28" s="29"/>
      <c r="D28" s="27">
        <f t="shared" si="15"/>
        <v>90</v>
      </c>
      <c r="E28" s="148">
        <v>90</v>
      </c>
      <c r="F28" s="23">
        <f t="shared" si="11"/>
        <v>90</v>
      </c>
      <c r="G28" s="101">
        <f t="shared" si="12"/>
        <v>90</v>
      </c>
      <c r="H28" s="58"/>
      <c r="I28" s="58"/>
      <c r="J28" s="23"/>
      <c r="K28" s="23">
        <f t="shared" si="13"/>
        <v>69.56</v>
      </c>
      <c r="L28" s="23">
        <v>69.56</v>
      </c>
      <c r="M28" s="23">
        <f t="shared" si="8"/>
        <v>77.288888888888891</v>
      </c>
      <c r="N28" s="119"/>
    </row>
    <row r="29" spans="1:14" s="109" customFormat="1" ht="27.6" customHeight="1" x14ac:dyDescent="0.25">
      <c r="A29" s="15" t="s">
        <v>104</v>
      </c>
      <c r="B29" s="153" t="s">
        <v>183</v>
      </c>
      <c r="C29" s="152"/>
      <c r="D29" s="171">
        <f>SUM(D30:D42)</f>
        <v>2023.07</v>
      </c>
      <c r="E29" s="171">
        <f t="shared" ref="E29:L29" si="16">SUM(E30:E42)</f>
        <v>2023.07</v>
      </c>
      <c r="F29" s="171">
        <f t="shared" si="16"/>
        <v>2023.07</v>
      </c>
      <c r="G29" s="171">
        <f t="shared" si="16"/>
        <v>2023.07</v>
      </c>
      <c r="H29" s="171">
        <f t="shared" si="16"/>
        <v>183.79999999999998</v>
      </c>
      <c r="I29" s="171">
        <f t="shared" si="16"/>
        <v>183.79999999999998</v>
      </c>
      <c r="J29" s="172">
        <f t="shared" ref="J29:J42" si="17">+H29/F29*100</f>
        <v>9.0852021927071238</v>
      </c>
      <c r="K29" s="171">
        <f t="shared" si="16"/>
        <v>2004.828</v>
      </c>
      <c r="L29" s="171">
        <f t="shared" si="16"/>
        <v>2004.828</v>
      </c>
      <c r="M29" s="161">
        <f t="shared" si="8"/>
        <v>99.098301096847862</v>
      </c>
      <c r="N29" s="118"/>
    </row>
    <row r="30" spans="1:14" ht="27.6" customHeight="1" x14ac:dyDescent="0.25">
      <c r="A30" s="21">
        <v>1</v>
      </c>
      <c r="B30" s="75" t="s">
        <v>171</v>
      </c>
      <c r="C30" s="100"/>
      <c r="D30" s="58">
        <v>1600</v>
      </c>
      <c r="E30" s="101">
        <v>1600</v>
      </c>
      <c r="F30" s="57">
        <f>+G30</f>
        <v>1600</v>
      </c>
      <c r="G30" s="46">
        <f>+D30</f>
        <v>1600</v>
      </c>
      <c r="H30" s="23"/>
      <c r="I30" s="23"/>
      <c r="J30" s="23">
        <f t="shared" si="17"/>
        <v>0</v>
      </c>
      <c r="K30" s="23">
        <f>+L30</f>
        <v>1592.758</v>
      </c>
      <c r="L30" s="23">
        <v>1592.758</v>
      </c>
      <c r="M30" s="23">
        <f t="shared" si="8"/>
        <v>99.547375000000002</v>
      </c>
      <c r="N30" s="119"/>
    </row>
    <row r="31" spans="1:14" ht="27.6" customHeight="1" x14ac:dyDescent="0.25">
      <c r="A31" s="21">
        <v>2</v>
      </c>
      <c r="B31" s="75" t="s">
        <v>172</v>
      </c>
      <c r="C31" s="100"/>
      <c r="D31" s="58">
        <v>20</v>
      </c>
      <c r="E31" s="75">
        <v>20</v>
      </c>
      <c r="F31" s="57">
        <f t="shared" ref="F31:F42" si="18">+G31</f>
        <v>20</v>
      </c>
      <c r="G31" s="46">
        <f t="shared" ref="G31:G42" si="19">+D31</f>
        <v>20</v>
      </c>
      <c r="H31" s="23">
        <f>+I31</f>
        <v>13</v>
      </c>
      <c r="I31" s="23">
        <v>13</v>
      </c>
      <c r="J31" s="23">
        <f t="shared" si="17"/>
        <v>65</v>
      </c>
      <c r="K31" s="23">
        <f t="shared" ref="K31:K42" si="20">+L31</f>
        <v>20</v>
      </c>
      <c r="L31" s="23">
        <f t="shared" ref="L31:L42" si="21">+F31</f>
        <v>20</v>
      </c>
      <c r="M31" s="23">
        <f t="shared" si="8"/>
        <v>100</v>
      </c>
      <c r="N31" s="119"/>
    </row>
    <row r="32" spans="1:14" ht="27.6" customHeight="1" x14ac:dyDescent="0.25">
      <c r="A32" s="21">
        <v>3</v>
      </c>
      <c r="B32" s="75" t="s">
        <v>173</v>
      </c>
      <c r="C32" s="100"/>
      <c r="D32" s="58">
        <v>55</v>
      </c>
      <c r="E32" s="75">
        <v>55</v>
      </c>
      <c r="F32" s="57">
        <f t="shared" si="18"/>
        <v>55</v>
      </c>
      <c r="G32" s="46">
        <f t="shared" si="19"/>
        <v>55</v>
      </c>
      <c r="H32" s="115">
        <f>+I32</f>
        <v>1.5</v>
      </c>
      <c r="I32" s="115">
        <v>1.5</v>
      </c>
      <c r="J32" s="23">
        <f t="shared" si="17"/>
        <v>2.7272727272727271</v>
      </c>
      <c r="K32" s="23">
        <f t="shared" si="20"/>
        <v>55</v>
      </c>
      <c r="L32" s="23">
        <f t="shared" si="21"/>
        <v>55</v>
      </c>
      <c r="M32" s="23">
        <f t="shared" si="8"/>
        <v>100</v>
      </c>
      <c r="N32" s="119"/>
    </row>
    <row r="33" spans="1:14" ht="27.6" customHeight="1" x14ac:dyDescent="0.25">
      <c r="A33" s="21">
        <v>4</v>
      </c>
      <c r="B33" s="75" t="s">
        <v>174</v>
      </c>
      <c r="C33" s="100"/>
      <c r="D33" s="58">
        <v>15</v>
      </c>
      <c r="E33" s="75">
        <v>15</v>
      </c>
      <c r="F33" s="57">
        <f t="shared" si="18"/>
        <v>15</v>
      </c>
      <c r="G33" s="46">
        <f t="shared" si="19"/>
        <v>15</v>
      </c>
      <c r="H33" s="52"/>
      <c r="I33" s="52"/>
      <c r="J33" s="23">
        <f t="shared" si="17"/>
        <v>0</v>
      </c>
      <c r="K33" s="23">
        <f t="shared" si="20"/>
        <v>15</v>
      </c>
      <c r="L33" s="23">
        <f t="shared" si="21"/>
        <v>15</v>
      </c>
      <c r="M33" s="23">
        <f t="shared" si="8"/>
        <v>100</v>
      </c>
      <c r="N33" s="119"/>
    </row>
    <row r="34" spans="1:14" ht="27.6" customHeight="1" x14ac:dyDescent="0.25">
      <c r="A34" s="21">
        <v>5</v>
      </c>
      <c r="B34" s="75" t="s">
        <v>175</v>
      </c>
      <c r="C34" s="100"/>
      <c r="D34" s="58">
        <v>15</v>
      </c>
      <c r="E34" s="75">
        <v>15</v>
      </c>
      <c r="F34" s="57">
        <f t="shared" si="18"/>
        <v>15</v>
      </c>
      <c r="G34" s="46">
        <f t="shared" si="19"/>
        <v>15</v>
      </c>
      <c r="H34" s="52"/>
      <c r="I34" s="52"/>
      <c r="J34" s="23">
        <f t="shared" si="17"/>
        <v>0</v>
      </c>
      <c r="K34" s="23">
        <f t="shared" si="20"/>
        <v>15</v>
      </c>
      <c r="L34" s="23">
        <f t="shared" si="21"/>
        <v>15</v>
      </c>
      <c r="M34" s="23">
        <f t="shared" si="8"/>
        <v>100</v>
      </c>
      <c r="N34" s="119"/>
    </row>
    <row r="35" spans="1:14" ht="27.6" customHeight="1" x14ac:dyDescent="0.25">
      <c r="A35" s="21">
        <v>6</v>
      </c>
      <c r="B35" s="75" t="s">
        <v>176</v>
      </c>
      <c r="C35" s="100"/>
      <c r="D35" s="58">
        <v>15</v>
      </c>
      <c r="E35" s="75">
        <v>15</v>
      </c>
      <c r="F35" s="57">
        <f t="shared" si="18"/>
        <v>15</v>
      </c>
      <c r="G35" s="46">
        <f t="shared" si="19"/>
        <v>15</v>
      </c>
      <c r="H35" s="23"/>
      <c r="I35" s="23"/>
      <c r="J35" s="23">
        <f t="shared" si="17"/>
        <v>0</v>
      </c>
      <c r="K35" s="23">
        <f t="shared" si="20"/>
        <v>15</v>
      </c>
      <c r="L35" s="23">
        <f t="shared" si="21"/>
        <v>15</v>
      </c>
      <c r="M35" s="23">
        <f t="shared" si="8"/>
        <v>100</v>
      </c>
      <c r="N35" s="119"/>
    </row>
    <row r="36" spans="1:14" ht="27.6" customHeight="1" x14ac:dyDescent="0.25">
      <c r="A36" s="21">
        <v>7</v>
      </c>
      <c r="B36" s="75" t="s">
        <v>177</v>
      </c>
      <c r="C36" s="100"/>
      <c r="D36" s="58">
        <v>15</v>
      </c>
      <c r="E36" s="75">
        <v>15</v>
      </c>
      <c r="F36" s="57">
        <f t="shared" si="18"/>
        <v>15</v>
      </c>
      <c r="G36" s="46">
        <f t="shared" si="19"/>
        <v>15</v>
      </c>
      <c r="H36" s="23"/>
      <c r="I36" s="23"/>
      <c r="J36" s="23">
        <f t="shared" si="17"/>
        <v>0</v>
      </c>
      <c r="K36" s="23">
        <f t="shared" si="20"/>
        <v>15</v>
      </c>
      <c r="L36" s="23">
        <f t="shared" si="21"/>
        <v>15</v>
      </c>
      <c r="M36" s="23">
        <f t="shared" si="8"/>
        <v>100</v>
      </c>
      <c r="N36" s="119"/>
    </row>
    <row r="37" spans="1:14" ht="27.6" customHeight="1" x14ac:dyDescent="0.25">
      <c r="A37" s="21">
        <v>8</v>
      </c>
      <c r="B37" s="75" t="s">
        <v>178</v>
      </c>
      <c r="C37" s="29"/>
      <c r="D37" s="58">
        <v>15</v>
      </c>
      <c r="E37" s="75">
        <v>15</v>
      </c>
      <c r="F37" s="57">
        <f t="shared" si="18"/>
        <v>15</v>
      </c>
      <c r="G37" s="46">
        <f t="shared" si="19"/>
        <v>15</v>
      </c>
      <c r="H37" s="52"/>
      <c r="I37" s="52"/>
      <c r="J37" s="23">
        <f t="shared" si="17"/>
        <v>0</v>
      </c>
      <c r="K37" s="23">
        <f t="shared" si="20"/>
        <v>15</v>
      </c>
      <c r="L37" s="23">
        <f t="shared" si="21"/>
        <v>15</v>
      </c>
      <c r="M37" s="23">
        <f t="shared" si="8"/>
        <v>100</v>
      </c>
      <c r="N37" s="120"/>
    </row>
    <row r="38" spans="1:14" ht="27.6" customHeight="1" x14ac:dyDescent="0.25">
      <c r="A38" s="21">
        <v>9</v>
      </c>
      <c r="B38" s="75" t="s">
        <v>179</v>
      </c>
      <c r="C38" s="49"/>
      <c r="D38" s="58">
        <v>15</v>
      </c>
      <c r="E38" s="75">
        <v>15</v>
      </c>
      <c r="F38" s="57">
        <f t="shared" si="18"/>
        <v>15</v>
      </c>
      <c r="G38" s="46">
        <f t="shared" si="19"/>
        <v>15</v>
      </c>
      <c r="H38" s="23"/>
      <c r="I38" s="23"/>
      <c r="J38" s="23">
        <f t="shared" si="17"/>
        <v>0</v>
      </c>
      <c r="K38" s="23">
        <f t="shared" si="20"/>
        <v>15</v>
      </c>
      <c r="L38" s="23">
        <f t="shared" si="21"/>
        <v>15</v>
      </c>
      <c r="M38" s="23">
        <f t="shared" si="8"/>
        <v>100</v>
      </c>
      <c r="N38" s="119"/>
    </row>
    <row r="39" spans="1:14" ht="27.6" customHeight="1" x14ac:dyDescent="0.25">
      <c r="A39" s="21">
        <v>10</v>
      </c>
      <c r="B39" s="75" t="s">
        <v>180</v>
      </c>
      <c r="C39" s="49"/>
      <c r="D39" s="23">
        <v>55</v>
      </c>
      <c r="E39" s="75">
        <v>55</v>
      </c>
      <c r="F39" s="57">
        <f t="shared" si="18"/>
        <v>55</v>
      </c>
      <c r="G39" s="46">
        <f t="shared" si="19"/>
        <v>55</v>
      </c>
      <c r="H39" s="115">
        <v>31.5</v>
      </c>
      <c r="I39" s="115">
        <v>31.5</v>
      </c>
      <c r="J39" s="23">
        <f t="shared" si="17"/>
        <v>57.272727272727273</v>
      </c>
      <c r="K39" s="23">
        <f t="shared" si="20"/>
        <v>55</v>
      </c>
      <c r="L39" s="23">
        <f t="shared" si="21"/>
        <v>55</v>
      </c>
      <c r="M39" s="23">
        <f t="shared" si="8"/>
        <v>100</v>
      </c>
      <c r="N39" s="119"/>
    </row>
    <row r="40" spans="1:14" ht="27.6" customHeight="1" x14ac:dyDescent="0.25">
      <c r="A40" s="21">
        <v>11</v>
      </c>
      <c r="B40" s="75" t="s">
        <v>181</v>
      </c>
      <c r="C40" s="100"/>
      <c r="D40" s="23">
        <v>15</v>
      </c>
      <c r="E40" s="75">
        <v>15</v>
      </c>
      <c r="F40" s="57">
        <f t="shared" si="18"/>
        <v>15</v>
      </c>
      <c r="G40" s="46">
        <f t="shared" si="19"/>
        <v>15</v>
      </c>
      <c r="H40" s="52"/>
      <c r="I40" s="52"/>
      <c r="J40" s="23">
        <f t="shared" si="17"/>
        <v>0</v>
      </c>
      <c r="K40" s="23">
        <f t="shared" si="20"/>
        <v>15</v>
      </c>
      <c r="L40" s="23">
        <f t="shared" si="21"/>
        <v>15</v>
      </c>
      <c r="M40" s="23">
        <f t="shared" si="8"/>
        <v>100</v>
      </c>
      <c r="N40" s="119"/>
    </row>
    <row r="41" spans="1:14" ht="27.6" customHeight="1" x14ac:dyDescent="0.25">
      <c r="A41" s="21">
        <v>12</v>
      </c>
      <c r="B41" s="75" t="s">
        <v>182</v>
      </c>
      <c r="C41" s="100"/>
      <c r="D41" s="23">
        <v>15</v>
      </c>
      <c r="E41" s="75">
        <v>15</v>
      </c>
      <c r="F41" s="57">
        <f t="shared" si="18"/>
        <v>15</v>
      </c>
      <c r="G41" s="46">
        <f t="shared" si="19"/>
        <v>15</v>
      </c>
      <c r="H41" s="23">
        <f>+I41</f>
        <v>4</v>
      </c>
      <c r="I41" s="23">
        <v>4</v>
      </c>
      <c r="J41" s="23">
        <f t="shared" si="17"/>
        <v>26.666666666666668</v>
      </c>
      <c r="K41" s="23">
        <f t="shared" si="20"/>
        <v>4</v>
      </c>
      <c r="L41" s="23">
        <v>4</v>
      </c>
      <c r="M41" s="23">
        <f t="shared" si="8"/>
        <v>26.666666666666668</v>
      </c>
      <c r="N41" s="119"/>
    </row>
    <row r="42" spans="1:14" ht="27.6" customHeight="1" x14ac:dyDescent="0.25">
      <c r="A42" s="21">
        <v>13</v>
      </c>
      <c r="B42" s="75" t="s">
        <v>184</v>
      </c>
      <c r="C42" s="100"/>
      <c r="D42" s="52">
        <v>173.07</v>
      </c>
      <c r="E42" s="157">
        <v>173.07</v>
      </c>
      <c r="F42" s="127">
        <f t="shared" si="18"/>
        <v>173.07</v>
      </c>
      <c r="G42" s="128">
        <f t="shared" si="19"/>
        <v>173.07</v>
      </c>
      <c r="H42" s="115">
        <f>+I42</f>
        <v>133.79999999999998</v>
      </c>
      <c r="I42" s="115">
        <f>+F42-39.27</f>
        <v>133.79999999999998</v>
      </c>
      <c r="J42" s="23">
        <f t="shared" si="17"/>
        <v>77.309759057028941</v>
      </c>
      <c r="K42" s="23">
        <f t="shared" si="20"/>
        <v>173.07</v>
      </c>
      <c r="L42" s="23">
        <f t="shared" si="21"/>
        <v>173.07</v>
      </c>
      <c r="M42" s="23">
        <f t="shared" si="8"/>
        <v>100</v>
      </c>
      <c r="N42" s="119"/>
    </row>
  </sheetData>
  <mergeCells count="21">
    <mergeCell ref="H7:H9"/>
    <mergeCell ref="I7:I9"/>
    <mergeCell ref="A1:N1"/>
    <mergeCell ref="A2:N2"/>
    <mergeCell ref="A3:N3"/>
    <mergeCell ref="A4:A9"/>
    <mergeCell ref="B4:B9"/>
    <mergeCell ref="C4:E6"/>
    <mergeCell ref="F4:G6"/>
    <mergeCell ref="H4:J6"/>
    <mergeCell ref="K4:M6"/>
    <mergeCell ref="C7:C9"/>
    <mergeCell ref="D7:D9"/>
    <mergeCell ref="E7:E9"/>
    <mergeCell ref="F7:F9"/>
    <mergeCell ref="G7:G9"/>
    <mergeCell ref="J7:J9"/>
    <mergeCell ref="K7:K9"/>
    <mergeCell ref="L7:L9"/>
    <mergeCell ref="M7:M9"/>
    <mergeCell ref="N4:N9"/>
  </mergeCells>
  <pageMargins left="0.23622047244094491" right="0.19685039370078741" top="0.51181102362204722" bottom="0.51181102362204722" header="0.31496062992125984" footer="0.31496062992125984"/>
  <pageSetup paperSize="9" scale="79" orientation="landscape" horizontalDpi="300" verticalDpi="300"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
  <sheetViews>
    <sheetView zoomScale="70" zoomScaleNormal="70" zoomScaleSheetLayoutView="70" zoomScalePageLayoutView="55" workbookViewId="0">
      <selection activeCell="B6" sqref="B6"/>
    </sheetView>
  </sheetViews>
  <sheetFormatPr defaultColWidth="9.140625" defaultRowHeight="18.75" x14ac:dyDescent="0.3"/>
  <cols>
    <col min="1" max="1" width="7.85546875" style="271" customWidth="1"/>
    <col min="2" max="2" width="51.140625" style="344" customWidth="1"/>
    <col min="3" max="3" width="13.85546875" style="270" customWidth="1"/>
    <col min="4" max="4" width="13.140625" style="270" customWidth="1"/>
    <col min="5" max="5" width="18.7109375" style="270" customWidth="1"/>
    <col min="6" max="6" width="13.7109375" style="270" customWidth="1"/>
    <col min="7" max="7" width="13.28515625" style="270" customWidth="1"/>
    <col min="8" max="8" width="14.42578125" style="271" customWidth="1"/>
    <col min="9" max="9" width="5.5703125" style="272" hidden="1" customWidth="1"/>
    <col min="10" max="10" width="17.5703125" style="272" customWidth="1"/>
    <col min="11" max="11" width="28.5703125" style="271" customWidth="1"/>
    <col min="12" max="12" width="10" style="272" customWidth="1"/>
    <col min="13" max="16384" width="9.140625" style="272"/>
  </cols>
  <sheetData>
    <row r="1" spans="1:12" x14ac:dyDescent="0.3">
      <c r="A1" s="450" t="s">
        <v>595</v>
      </c>
      <c r="B1" s="450"/>
    </row>
    <row r="2" spans="1:12" ht="45" customHeight="1" x14ac:dyDescent="0.3">
      <c r="A2" s="451" t="s">
        <v>374</v>
      </c>
      <c r="B2" s="451"/>
      <c r="C2" s="451"/>
      <c r="D2" s="451"/>
      <c r="E2" s="451"/>
      <c r="F2" s="451"/>
      <c r="G2" s="451"/>
      <c r="H2" s="451"/>
      <c r="I2" s="451"/>
      <c r="J2" s="451"/>
      <c r="K2" s="451"/>
      <c r="L2" s="451"/>
    </row>
    <row r="3" spans="1:12" ht="22.5" customHeight="1" x14ac:dyDescent="0.3">
      <c r="A3" s="452" t="s">
        <v>375</v>
      </c>
      <c r="B3" s="453"/>
      <c r="C3" s="453"/>
      <c r="D3" s="453"/>
      <c r="E3" s="453"/>
      <c r="F3" s="453"/>
      <c r="G3" s="453"/>
      <c r="H3" s="453"/>
      <c r="I3" s="453"/>
      <c r="J3" s="453"/>
      <c r="K3" s="453"/>
      <c r="L3" s="453"/>
    </row>
    <row r="4" spans="1:12" ht="22.5" customHeight="1" x14ac:dyDescent="0.3">
      <c r="A4" s="273"/>
      <c r="B4" s="274"/>
      <c r="C4" s="274"/>
      <c r="D4" s="274"/>
      <c r="E4" s="274"/>
      <c r="F4" s="274"/>
      <c r="G4" s="274"/>
      <c r="H4" s="274"/>
      <c r="I4" s="274"/>
      <c r="J4" s="274"/>
      <c r="K4" s="454" t="s">
        <v>376</v>
      </c>
      <c r="L4" s="455"/>
    </row>
    <row r="5" spans="1:12" s="279" customFormat="1" ht="89.25" customHeight="1" x14ac:dyDescent="0.25">
      <c r="A5" s="275" t="s">
        <v>189</v>
      </c>
      <c r="B5" s="275" t="s">
        <v>377</v>
      </c>
      <c r="C5" s="276" t="s">
        <v>378</v>
      </c>
      <c r="D5" s="277" t="s">
        <v>379</v>
      </c>
      <c r="E5" s="277" t="s">
        <v>380</v>
      </c>
      <c r="F5" s="277" t="s">
        <v>381</v>
      </c>
      <c r="G5" s="277" t="s">
        <v>382</v>
      </c>
      <c r="H5" s="275" t="s">
        <v>383</v>
      </c>
      <c r="I5" s="275" t="s">
        <v>384</v>
      </c>
      <c r="J5" s="275" t="s">
        <v>385</v>
      </c>
      <c r="K5" s="278" t="s">
        <v>386</v>
      </c>
      <c r="L5" s="278" t="s">
        <v>387</v>
      </c>
    </row>
    <row r="6" spans="1:12" s="281" customFormat="1" ht="27.75" x14ac:dyDescent="0.4">
      <c r="A6" s="275"/>
      <c r="B6" s="275" t="s">
        <v>191</v>
      </c>
      <c r="C6" s="276">
        <f t="shared" ref="C6:H6" si="0">+C7+C48+C57+C68+C71</f>
        <v>103725</v>
      </c>
      <c r="D6" s="276">
        <f t="shared" si="0"/>
        <v>45817.833217999992</v>
      </c>
      <c r="E6" s="276">
        <f t="shared" si="0"/>
        <v>59887.774217999999</v>
      </c>
      <c r="F6" s="276">
        <f t="shared" si="0"/>
        <v>44255.306217999998</v>
      </c>
      <c r="G6" s="276">
        <f t="shared" si="0"/>
        <v>31726.399000000001</v>
      </c>
      <c r="H6" s="280">
        <f t="shared" si="0"/>
        <v>44</v>
      </c>
      <c r="I6" s="275"/>
      <c r="J6" s="276"/>
      <c r="K6" s="278"/>
      <c r="L6" s="278"/>
    </row>
    <row r="7" spans="1:12" s="288" customFormat="1" ht="43.5" customHeight="1" x14ac:dyDescent="0.4">
      <c r="A7" s="280" t="s">
        <v>8</v>
      </c>
      <c r="B7" s="282" t="s">
        <v>388</v>
      </c>
      <c r="C7" s="283">
        <f>+C8+C20++C10+C30</f>
        <v>75475</v>
      </c>
      <c r="D7" s="283">
        <f t="shared" ref="D7:G7" si="1">+D8+D20++D10+D30</f>
        <v>38290.991217999996</v>
      </c>
      <c r="E7" s="283">
        <f t="shared" si="1"/>
        <v>53689.644218000001</v>
      </c>
      <c r="F7" s="283">
        <f t="shared" si="1"/>
        <v>38199.464218000001</v>
      </c>
      <c r="G7" s="283">
        <f t="shared" si="1"/>
        <v>21005.399000000001</v>
      </c>
      <c r="H7" s="280">
        <f>+H8+H10+H20+H30</f>
        <v>28</v>
      </c>
      <c r="I7" s="284"/>
      <c r="J7" s="285"/>
      <c r="K7" s="286"/>
      <c r="L7" s="287"/>
    </row>
    <row r="8" spans="1:12" s="288" customFormat="1" ht="43.5" customHeight="1" x14ac:dyDescent="0.4">
      <c r="A8" s="280" t="s">
        <v>389</v>
      </c>
      <c r="B8" s="282" t="s">
        <v>390</v>
      </c>
      <c r="C8" s="283">
        <f>+C9</f>
        <v>8000</v>
      </c>
      <c r="D8" s="283">
        <f t="shared" ref="D8:G8" si="2">+D9</f>
        <v>0</v>
      </c>
      <c r="E8" s="283">
        <f t="shared" si="2"/>
        <v>200</v>
      </c>
      <c r="F8" s="283">
        <f t="shared" si="2"/>
        <v>0</v>
      </c>
      <c r="G8" s="283">
        <f t="shared" si="2"/>
        <v>7800</v>
      </c>
      <c r="H8" s="280">
        <v>1</v>
      </c>
      <c r="I8" s="284"/>
      <c r="J8" s="285"/>
      <c r="K8" s="286"/>
      <c r="L8" s="287"/>
    </row>
    <row r="9" spans="1:12" s="288" customFormat="1" ht="63" customHeight="1" x14ac:dyDescent="0.4">
      <c r="A9" s="289">
        <v>1</v>
      </c>
      <c r="B9" s="290" t="s">
        <v>77</v>
      </c>
      <c r="C9" s="291">
        <v>8000</v>
      </c>
      <c r="D9" s="291"/>
      <c r="E9" s="291">
        <v>200</v>
      </c>
      <c r="F9" s="291"/>
      <c r="G9" s="291">
        <f>C9-E9</f>
        <v>7800</v>
      </c>
      <c r="H9" s="289" t="s">
        <v>391</v>
      </c>
      <c r="I9" s="292"/>
      <c r="J9" s="292" t="s">
        <v>392</v>
      </c>
      <c r="K9" s="293" t="s">
        <v>393</v>
      </c>
      <c r="L9" s="294"/>
    </row>
    <row r="10" spans="1:12" s="288" customFormat="1" ht="43.5" customHeight="1" x14ac:dyDescent="0.4">
      <c r="A10" s="280" t="s">
        <v>389</v>
      </c>
      <c r="B10" s="282" t="s">
        <v>394</v>
      </c>
      <c r="C10" s="283">
        <f t="shared" ref="C10:F10" si="3">SUM(C11:C19)</f>
        <v>40650</v>
      </c>
      <c r="D10" s="283">
        <f t="shared" si="3"/>
        <v>37790.991217999996</v>
      </c>
      <c r="E10" s="283">
        <f t="shared" si="3"/>
        <v>37904.644218000001</v>
      </c>
      <c r="F10" s="283">
        <f t="shared" si="3"/>
        <v>37779.464218000001</v>
      </c>
      <c r="G10" s="283">
        <f>SUM(G11:G19)</f>
        <v>1965.3989999999999</v>
      </c>
      <c r="H10" s="280">
        <v>9</v>
      </c>
      <c r="I10" s="284"/>
      <c r="J10" s="285"/>
      <c r="K10" s="286"/>
      <c r="L10" s="287"/>
    </row>
    <row r="11" spans="1:12" ht="43.5" customHeight="1" x14ac:dyDescent="0.3">
      <c r="A11" s="289">
        <v>1</v>
      </c>
      <c r="B11" s="290" t="s">
        <v>57</v>
      </c>
      <c r="C11" s="295">
        <v>2990</v>
      </c>
      <c r="D11" s="291">
        <v>2860</v>
      </c>
      <c r="E11" s="291">
        <v>2860</v>
      </c>
      <c r="F11" s="291">
        <v>2860</v>
      </c>
      <c r="G11" s="296">
        <v>2.1</v>
      </c>
      <c r="H11" s="289"/>
      <c r="I11" s="292"/>
      <c r="J11" s="297" t="s">
        <v>395</v>
      </c>
      <c r="K11" s="297" t="s">
        <v>396</v>
      </c>
      <c r="L11" s="294"/>
    </row>
    <row r="12" spans="1:12" ht="55.15" customHeight="1" x14ac:dyDescent="0.3">
      <c r="A12" s="289">
        <v>2</v>
      </c>
      <c r="B12" s="298" t="s">
        <v>81</v>
      </c>
      <c r="C12" s="295">
        <v>2000</v>
      </c>
      <c r="D12" s="291">
        <v>1872.2</v>
      </c>
      <c r="E12" s="291">
        <v>1872.2</v>
      </c>
      <c r="F12" s="291">
        <v>1872.2</v>
      </c>
      <c r="G12" s="291"/>
      <c r="H12" s="289"/>
      <c r="I12" s="292"/>
      <c r="J12" s="297" t="s">
        <v>397</v>
      </c>
      <c r="K12" s="297" t="s">
        <v>396</v>
      </c>
      <c r="L12" s="294"/>
    </row>
    <row r="13" spans="1:12" ht="43.5" customHeight="1" x14ac:dyDescent="0.3">
      <c r="A13" s="289">
        <v>3</v>
      </c>
      <c r="B13" s="290" t="s">
        <v>82</v>
      </c>
      <c r="C13" s="295">
        <v>3000</v>
      </c>
      <c r="D13" s="299">
        <v>2922.1779999999999</v>
      </c>
      <c r="E13" s="300">
        <v>2922.1779999999999</v>
      </c>
      <c r="F13" s="301">
        <f>2106.651+804</f>
        <v>2910.6509999999998</v>
      </c>
      <c r="G13" s="299"/>
      <c r="H13" s="289"/>
      <c r="I13" s="292"/>
      <c r="J13" s="297" t="s">
        <v>395</v>
      </c>
      <c r="K13" s="297" t="s">
        <v>398</v>
      </c>
      <c r="L13" s="294"/>
    </row>
    <row r="14" spans="1:12" ht="111" customHeight="1" x14ac:dyDescent="0.3">
      <c r="A14" s="289">
        <v>4</v>
      </c>
      <c r="B14" s="290" t="s">
        <v>83</v>
      </c>
      <c r="C14" s="295">
        <v>4200</v>
      </c>
      <c r="D14" s="299">
        <v>4114.4219999999996</v>
      </c>
      <c r="E14" s="295">
        <v>4200</v>
      </c>
      <c r="F14" s="299">
        <v>4114.4219999999996</v>
      </c>
      <c r="G14" s="299"/>
      <c r="H14" s="289"/>
      <c r="I14" s="292"/>
      <c r="J14" s="297" t="s">
        <v>395</v>
      </c>
      <c r="K14" s="297" t="s">
        <v>396</v>
      </c>
      <c r="L14" s="294"/>
    </row>
    <row r="15" spans="1:12" ht="43.5" customHeight="1" x14ac:dyDescent="0.3">
      <c r="A15" s="289">
        <v>5</v>
      </c>
      <c r="B15" s="290" t="s">
        <v>84</v>
      </c>
      <c r="C15" s="295">
        <v>3100</v>
      </c>
      <c r="D15" s="299">
        <v>2983.5860000000002</v>
      </c>
      <c r="E15" s="291">
        <v>3008</v>
      </c>
      <c r="F15" s="299">
        <v>2983.5860000000002</v>
      </c>
      <c r="G15" s="299"/>
      <c r="H15" s="289"/>
      <c r="I15" s="292"/>
      <c r="J15" s="297" t="s">
        <v>395</v>
      </c>
      <c r="K15" s="297" t="s">
        <v>396</v>
      </c>
      <c r="L15" s="294"/>
    </row>
    <row r="16" spans="1:12" ht="43.5" customHeight="1" x14ac:dyDescent="0.3">
      <c r="A16" s="289">
        <v>6</v>
      </c>
      <c r="B16" s="290" t="s">
        <v>85</v>
      </c>
      <c r="C16" s="295">
        <v>870</v>
      </c>
      <c r="D16" s="299">
        <v>866.33900000000006</v>
      </c>
      <c r="E16" s="295">
        <v>870</v>
      </c>
      <c r="F16" s="299">
        <v>866.33900000000006</v>
      </c>
      <c r="G16" s="291"/>
      <c r="H16" s="289"/>
      <c r="I16" s="292"/>
      <c r="J16" s="297" t="s">
        <v>395</v>
      </c>
      <c r="K16" s="297" t="s">
        <v>396</v>
      </c>
      <c r="L16" s="294"/>
    </row>
    <row r="17" spans="1:12" ht="43.5" customHeight="1" x14ac:dyDescent="0.3">
      <c r="A17" s="289">
        <v>7</v>
      </c>
      <c r="B17" s="290" t="s">
        <v>86</v>
      </c>
      <c r="C17" s="295">
        <v>3000</v>
      </c>
      <c r="D17" s="291">
        <v>2810</v>
      </c>
      <c r="E17" s="291">
        <v>2810</v>
      </c>
      <c r="F17" s="291">
        <v>2810</v>
      </c>
      <c r="G17" s="291"/>
      <c r="H17" s="289"/>
      <c r="I17" s="292"/>
      <c r="J17" s="297" t="s">
        <v>395</v>
      </c>
      <c r="K17" s="297" t="s">
        <v>398</v>
      </c>
      <c r="L17" s="294"/>
    </row>
    <row r="18" spans="1:12" ht="63.75" customHeight="1" x14ac:dyDescent="0.3">
      <c r="A18" s="289">
        <v>8</v>
      </c>
      <c r="B18" s="290" t="s">
        <v>87</v>
      </c>
      <c r="C18" s="295">
        <v>6500</v>
      </c>
      <c r="D18" s="291">
        <v>6362.2662179999998</v>
      </c>
      <c r="E18" s="291">
        <v>6362.2662179999998</v>
      </c>
      <c r="F18" s="291">
        <v>6362.2662179999998</v>
      </c>
      <c r="G18" s="299">
        <v>57.298999999999999</v>
      </c>
      <c r="H18" s="289"/>
      <c r="I18" s="292"/>
      <c r="J18" s="297" t="s">
        <v>395</v>
      </c>
      <c r="K18" s="297" t="s">
        <v>398</v>
      </c>
      <c r="L18" s="294"/>
    </row>
    <row r="19" spans="1:12" ht="64.5" customHeight="1" x14ac:dyDescent="0.3">
      <c r="A19" s="289">
        <v>9</v>
      </c>
      <c r="B19" s="302" t="s">
        <v>399</v>
      </c>
      <c r="C19" s="295">
        <v>14990</v>
      </c>
      <c r="D19" s="291">
        <v>13000</v>
      </c>
      <c r="E19" s="291">
        <v>13000</v>
      </c>
      <c r="F19" s="291">
        <v>13000</v>
      </c>
      <c r="G19" s="291">
        <v>1906</v>
      </c>
      <c r="H19" s="289"/>
      <c r="I19" s="292"/>
      <c r="J19" s="297" t="s">
        <v>395</v>
      </c>
      <c r="K19" s="297" t="s">
        <v>398</v>
      </c>
      <c r="L19" s="294"/>
    </row>
    <row r="20" spans="1:12" s="307" customFormat="1" ht="35.450000000000003" customHeight="1" x14ac:dyDescent="0.35">
      <c r="A20" s="280" t="s">
        <v>389</v>
      </c>
      <c r="B20" s="303" t="s">
        <v>400</v>
      </c>
      <c r="C20" s="283">
        <f>SUM(C21:C29)</f>
        <v>23025</v>
      </c>
      <c r="D20" s="283">
        <f t="shared" ref="D20:G20" si="4">SUM(D21:D29)</f>
        <v>500</v>
      </c>
      <c r="E20" s="283">
        <f t="shared" si="4"/>
        <v>15585</v>
      </c>
      <c r="F20" s="283">
        <f t="shared" si="4"/>
        <v>420</v>
      </c>
      <c r="G20" s="283">
        <f t="shared" si="4"/>
        <v>7440</v>
      </c>
      <c r="H20" s="280">
        <v>8</v>
      </c>
      <c r="I20" s="304"/>
      <c r="J20" s="304"/>
      <c r="K20" s="305"/>
      <c r="L20" s="306"/>
    </row>
    <row r="21" spans="1:12" s="310" customFormat="1" ht="80.25" customHeight="1" x14ac:dyDescent="0.35">
      <c r="A21" s="308">
        <v>1</v>
      </c>
      <c r="B21" s="309" t="s">
        <v>401</v>
      </c>
      <c r="C21" s="291">
        <v>4995</v>
      </c>
      <c r="D21" s="291"/>
      <c r="E21" s="291">
        <v>2900</v>
      </c>
      <c r="F21" s="291"/>
      <c r="G21" s="291">
        <f>C21-E21</f>
        <v>2095</v>
      </c>
      <c r="H21" s="289" t="s">
        <v>391</v>
      </c>
      <c r="I21" s="292">
        <v>1</v>
      </c>
      <c r="J21" s="292" t="s">
        <v>392</v>
      </c>
      <c r="K21" s="292" t="s">
        <v>402</v>
      </c>
      <c r="L21" s="294"/>
    </row>
    <row r="22" spans="1:12" s="310" customFormat="1" ht="78.75" customHeight="1" x14ac:dyDescent="0.35">
      <c r="A22" s="308">
        <v>2</v>
      </c>
      <c r="B22" s="311" t="s">
        <v>403</v>
      </c>
      <c r="C22" s="291">
        <v>4100</v>
      </c>
      <c r="D22" s="291"/>
      <c r="E22" s="291">
        <v>3000</v>
      </c>
      <c r="F22" s="291"/>
      <c r="G22" s="291">
        <f>C22-E22</f>
        <v>1100</v>
      </c>
      <c r="H22" s="289" t="s">
        <v>404</v>
      </c>
      <c r="I22" s="292">
        <v>1</v>
      </c>
      <c r="J22" s="292" t="s">
        <v>392</v>
      </c>
      <c r="K22" s="292" t="s">
        <v>405</v>
      </c>
      <c r="L22" s="294"/>
    </row>
    <row r="23" spans="1:12" s="310" customFormat="1" ht="72.599999999999994" customHeight="1" x14ac:dyDescent="0.35">
      <c r="A23" s="308">
        <v>3</v>
      </c>
      <c r="B23" s="311" t="s">
        <v>406</v>
      </c>
      <c r="C23" s="291">
        <v>750</v>
      </c>
      <c r="D23" s="291"/>
      <c r="E23" s="291">
        <v>750</v>
      </c>
      <c r="F23" s="291"/>
      <c r="G23" s="291">
        <f>C23-E23</f>
        <v>0</v>
      </c>
      <c r="H23" s="289" t="s">
        <v>407</v>
      </c>
      <c r="I23" s="292">
        <v>1</v>
      </c>
      <c r="J23" s="292" t="s">
        <v>392</v>
      </c>
      <c r="K23" s="292" t="s">
        <v>408</v>
      </c>
      <c r="L23" s="294"/>
    </row>
    <row r="24" spans="1:12" s="310" customFormat="1" ht="75" x14ac:dyDescent="0.35">
      <c r="A24" s="308">
        <v>4</v>
      </c>
      <c r="B24" s="311" t="s">
        <v>409</v>
      </c>
      <c r="C24" s="291">
        <v>4995</v>
      </c>
      <c r="D24" s="291"/>
      <c r="E24" s="291">
        <v>2745</v>
      </c>
      <c r="F24" s="291"/>
      <c r="G24" s="291">
        <f t="shared" ref="G24:G31" si="5">C24-E24</f>
        <v>2250</v>
      </c>
      <c r="H24" s="289" t="s">
        <v>391</v>
      </c>
      <c r="I24" s="292">
        <v>1</v>
      </c>
      <c r="J24" s="292" t="s">
        <v>392</v>
      </c>
      <c r="K24" s="292" t="s">
        <v>410</v>
      </c>
      <c r="L24" s="294"/>
    </row>
    <row r="25" spans="1:12" s="310" customFormat="1" ht="64.150000000000006" customHeight="1" x14ac:dyDescent="0.35">
      <c r="A25" s="308">
        <v>5</v>
      </c>
      <c r="B25" s="311" t="s">
        <v>411</v>
      </c>
      <c r="C25" s="291">
        <v>4995</v>
      </c>
      <c r="D25" s="291"/>
      <c r="E25" s="291">
        <v>3000</v>
      </c>
      <c r="F25" s="291"/>
      <c r="G25" s="291">
        <f>C25-E25</f>
        <v>1995</v>
      </c>
      <c r="H25" s="289" t="s">
        <v>391</v>
      </c>
      <c r="I25" s="292"/>
      <c r="J25" s="292" t="s">
        <v>392</v>
      </c>
      <c r="K25" s="292" t="s">
        <v>412</v>
      </c>
      <c r="L25" s="294"/>
    </row>
    <row r="26" spans="1:12" s="310" customFormat="1" ht="44.25" customHeight="1" x14ac:dyDescent="0.35">
      <c r="A26" s="308">
        <v>6</v>
      </c>
      <c r="B26" s="311" t="s">
        <v>413</v>
      </c>
      <c r="C26" s="291">
        <v>990</v>
      </c>
      <c r="D26" s="291"/>
      <c r="E26" s="291">
        <v>990</v>
      </c>
      <c r="F26" s="291"/>
      <c r="G26" s="291">
        <f t="shared" si="5"/>
        <v>0</v>
      </c>
      <c r="H26" s="289" t="s">
        <v>391</v>
      </c>
      <c r="I26" s="292">
        <v>1</v>
      </c>
      <c r="J26" s="292" t="s">
        <v>414</v>
      </c>
      <c r="K26" s="292" t="s">
        <v>415</v>
      </c>
      <c r="L26" s="294"/>
    </row>
    <row r="27" spans="1:12" s="310" customFormat="1" ht="44.25" customHeight="1" x14ac:dyDescent="0.35">
      <c r="A27" s="308">
        <v>7</v>
      </c>
      <c r="B27" s="311" t="s">
        <v>416</v>
      </c>
      <c r="C27" s="291">
        <v>1400</v>
      </c>
      <c r="D27" s="291">
        <v>500</v>
      </c>
      <c r="E27" s="291">
        <v>1400</v>
      </c>
      <c r="F27" s="291">
        <v>420</v>
      </c>
      <c r="G27" s="291">
        <f>C27-E27</f>
        <v>0</v>
      </c>
      <c r="H27" s="289" t="s">
        <v>391</v>
      </c>
      <c r="I27" s="292">
        <v>1</v>
      </c>
      <c r="J27" s="292" t="s">
        <v>417</v>
      </c>
      <c r="K27" s="292" t="s">
        <v>418</v>
      </c>
      <c r="L27" s="294"/>
    </row>
    <row r="28" spans="1:12" s="310" customFormat="1" ht="73.900000000000006" customHeight="1" x14ac:dyDescent="0.35">
      <c r="A28" s="308">
        <v>8</v>
      </c>
      <c r="B28" s="311" t="s">
        <v>419</v>
      </c>
      <c r="C28" s="291">
        <v>800</v>
      </c>
      <c r="D28" s="291"/>
      <c r="E28" s="291">
        <v>800</v>
      </c>
      <c r="F28" s="291"/>
      <c r="G28" s="291"/>
      <c r="H28" s="289" t="s">
        <v>391</v>
      </c>
      <c r="I28" s="292">
        <v>1</v>
      </c>
      <c r="J28" s="292" t="s">
        <v>392</v>
      </c>
      <c r="K28" s="292" t="s">
        <v>420</v>
      </c>
      <c r="L28" s="294"/>
    </row>
    <row r="29" spans="1:12" s="310" customFormat="1" ht="77.25" hidden="1" customHeight="1" x14ac:dyDescent="0.35">
      <c r="A29" s="308"/>
      <c r="B29" s="311"/>
      <c r="C29" s="291"/>
      <c r="D29" s="291"/>
      <c r="E29" s="291"/>
      <c r="F29" s="291"/>
      <c r="G29" s="291"/>
      <c r="H29" s="289"/>
      <c r="I29" s="292"/>
      <c r="J29" s="292"/>
      <c r="K29" s="292"/>
      <c r="L29" s="294"/>
    </row>
    <row r="30" spans="1:12" s="313" customFormat="1" ht="37.15" customHeight="1" x14ac:dyDescent="0.35">
      <c r="A30" s="312" t="s">
        <v>389</v>
      </c>
      <c r="B30" s="303" t="s">
        <v>421</v>
      </c>
      <c r="C30" s="283">
        <f>SUM(C31:C40)</f>
        <v>3800</v>
      </c>
      <c r="D30" s="283">
        <f t="shared" ref="D30:G30" si="6">SUM(D31:D40)</f>
        <v>0</v>
      </c>
      <c r="E30" s="283">
        <f t="shared" si="6"/>
        <v>0</v>
      </c>
      <c r="F30" s="283">
        <f t="shared" si="6"/>
        <v>0</v>
      </c>
      <c r="G30" s="283">
        <f t="shared" si="6"/>
        <v>3800</v>
      </c>
      <c r="H30" s="280">
        <v>10</v>
      </c>
      <c r="I30" s="304"/>
      <c r="J30" s="304"/>
      <c r="K30" s="304"/>
      <c r="L30" s="306"/>
    </row>
    <row r="31" spans="1:12" s="310" customFormat="1" ht="48" customHeight="1" x14ac:dyDescent="0.35">
      <c r="A31" s="308">
        <v>1</v>
      </c>
      <c r="B31" s="311" t="s">
        <v>422</v>
      </c>
      <c r="C31" s="291">
        <v>2850</v>
      </c>
      <c r="D31" s="291"/>
      <c r="E31" s="291"/>
      <c r="F31" s="291"/>
      <c r="G31" s="291">
        <f t="shared" si="5"/>
        <v>2850</v>
      </c>
      <c r="H31" s="289" t="s">
        <v>391</v>
      </c>
      <c r="I31" s="292">
        <v>1</v>
      </c>
      <c r="J31" s="292" t="s">
        <v>423</v>
      </c>
      <c r="K31" s="292" t="s">
        <v>424</v>
      </c>
      <c r="L31" s="294"/>
    </row>
    <row r="32" spans="1:12" s="310" customFormat="1" ht="56.25" x14ac:dyDescent="0.35">
      <c r="A32" s="308">
        <v>2</v>
      </c>
      <c r="B32" s="311" t="s">
        <v>425</v>
      </c>
      <c r="C32" s="291">
        <v>950</v>
      </c>
      <c r="D32" s="291"/>
      <c r="E32" s="291"/>
      <c r="F32" s="291"/>
      <c r="G32" s="291">
        <f>C32-E32</f>
        <v>950</v>
      </c>
      <c r="H32" s="289" t="s">
        <v>391</v>
      </c>
      <c r="I32" s="292">
        <v>1</v>
      </c>
      <c r="J32" s="292" t="s">
        <v>417</v>
      </c>
      <c r="K32" s="292" t="s">
        <v>424</v>
      </c>
      <c r="L32" s="294"/>
    </row>
    <row r="33" spans="1:12" s="310" customFormat="1" ht="56.25" x14ac:dyDescent="0.35">
      <c r="A33" s="308">
        <v>3</v>
      </c>
      <c r="B33" s="311" t="s">
        <v>426</v>
      </c>
      <c r="C33" s="291"/>
      <c r="D33" s="291"/>
      <c r="E33" s="291"/>
      <c r="F33" s="291"/>
      <c r="G33" s="291"/>
      <c r="H33" s="289" t="s">
        <v>427</v>
      </c>
      <c r="I33" s="292">
        <v>1</v>
      </c>
      <c r="J33" s="292" t="s">
        <v>392</v>
      </c>
      <c r="K33" s="292" t="s">
        <v>428</v>
      </c>
      <c r="L33" s="294"/>
    </row>
    <row r="34" spans="1:12" s="310" customFormat="1" ht="56.25" x14ac:dyDescent="0.35">
      <c r="A34" s="308">
        <v>4</v>
      </c>
      <c r="B34" s="311" t="s">
        <v>429</v>
      </c>
      <c r="C34" s="291"/>
      <c r="D34" s="291"/>
      <c r="E34" s="291"/>
      <c r="F34" s="291"/>
      <c r="G34" s="291"/>
      <c r="H34" s="289" t="s">
        <v>430</v>
      </c>
      <c r="I34" s="292">
        <v>1</v>
      </c>
      <c r="J34" s="292" t="s">
        <v>392</v>
      </c>
      <c r="K34" s="292" t="s">
        <v>428</v>
      </c>
      <c r="L34" s="294"/>
    </row>
    <row r="35" spans="1:12" s="310" customFormat="1" ht="56.25" x14ac:dyDescent="0.35">
      <c r="A35" s="308">
        <v>5</v>
      </c>
      <c r="B35" s="311" t="s">
        <v>431</v>
      </c>
      <c r="C35" s="291"/>
      <c r="D35" s="291"/>
      <c r="E35" s="291"/>
      <c r="F35" s="291"/>
      <c r="G35" s="291"/>
      <c r="H35" s="289" t="s">
        <v>391</v>
      </c>
      <c r="I35" s="292">
        <v>1</v>
      </c>
      <c r="J35" s="292" t="s">
        <v>392</v>
      </c>
      <c r="K35" s="292" t="s">
        <v>428</v>
      </c>
      <c r="L35" s="294"/>
    </row>
    <row r="36" spans="1:12" s="310" customFormat="1" ht="56.25" x14ac:dyDescent="0.35">
      <c r="A36" s="308">
        <v>6</v>
      </c>
      <c r="B36" s="311" t="s">
        <v>432</v>
      </c>
      <c r="C36" s="291"/>
      <c r="D36" s="291"/>
      <c r="E36" s="291"/>
      <c r="F36" s="291"/>
      <c r="G36" s="291"/>
      <c r="H36" s="289" t="s">
        <v>391</v>
      </c>
      <c r="I36" s="292">
        <v>1</v>
      </c>
      <c r="J36" s="292" t="s">
        <v>392</v>
      </c>
      <c r="K36" s="292" t="s">
        <v>428</v>
      </c>
      <c r="L36" s="294"/>
    </row>
    <row r="37" spans="1:12" s="319" customFormat="1" ht="48" customHeight="1" x14ac:dyDescent="0.35">
      <c r="A37" s="308">
        <v>7</v>
      </c>
      <c r="B37" s="314" t="s">
        <v>433</v>
      </c>
      <c r="C37" s="315"/>
      <c r="D37" s="315"/>
      <c r="E37" s="315"/>
      <c r="F37" s="315"/>
      <c r="G37" s="315"/>
      <c r="H37" s="316" t="s">
        <v>391</v>
      </c>
      <c r="I37" s="317">
        <v>1</v>
      </c>
      <c r="J37" s="317" t="s">
        <v>392</v>
      </c>
      <c r="K37" s="317" t="s">
        <v>428</v>
      </c>
      <c r="L37" s="318"/>
    </row>
    <row r="38" spans="1:12" s="319" customFormat="1" ht="48" customHeight="1" x14ac:dyDescent="0.35">
      <c r="A38" s="308">
        <v>8</v>
      </c>
      <c r="B38" s="314" t="s">
        <v>434</v>
      </c>
      <c r="C38" s="315"/>
      <c r="D38" s="315"/>
      <c r="E38" s="315"/>
      <c r="F38" s="315"/>
      <c r="G38" s="315"/>
      <c r="H38" s="316" t="s">
        <v>391</v>
      </c>
      <c r="I38" s="317">
        <v>1</v>
      </c>
      <c r="J38" s="317" t="s">
        <v>392</v>
      </c>
      <c r="K38" s="317" t="s">
        <v>428</v>
      </c>
      <c r="L38" s="318"/>
    </row>
    <row r="39" spans="1:12" s="310" customFormat="1" ht="56.25" x14ac:dyDescent="0.35">
      <c r="A39" s="308">
        <v>9</v>
      </c>
      <c r="B39" s="311" t="s">
        <v>435</v>
      </c>
      <c r="C39" s="291"/>
      <c r="D39" s="291"/>
      <c r="E39" s="291"/>
      <c r="F39" s="291"/>
      <c r="G39" s="291"/>
      <c r="H39" s="289" t="s">
        <v>436</v>
      </c>
      <c r="I39" s="292">
        <v>1</v>
      </c>
      <c r="J39" s="292" t="s">
        <v>437</v>
      </c>
      <c r="K39" s="292" t="s">
        <v>428</v>
      </c>
      <c r="L39" s="294"/>
    </row>
    <row r="40" spans="1:12" s="310" customFormat="1" ht="75" x14ac:dyDescent="0.35">
      <c r="A40" s="308">
        <v>10</v>
      </c>
      <c r="B40" s="311" t="s">
        <v>438</v>
      </c>
      <c r="C40" s="291"/>
      <c r="D40" s="291"/>
      <c r="E40" s="291"/>
      <c r="F40" s="291"/>
      <c r="G40" s="291"/>
      <c r="H40" s="289" t="s">
        <v>439</v>
      </c>
      <c r="I40" s="320"/>
      <c r="J40" s="292" t="s">
        <v>437</v>
      </c>
      <c r="K40" s="292" t="s">
        <v>428</v>
      </c>
      <c r="L40" s="294"/>
    </row>
    <row r="41" spans="1:12" s="310" customFormat="1" ht="93.75" hidden="1" x14ac:dyDescent="0.35">
      <c r="A41" s="308">
        <v>21</v>
      </c>
      <c r="B41" s="311" t="s">
        <v>440</v>
      </c>
      <c r="C41" s="291"/>
      <c r="D41" s="291"/>
      <c r="E41" s="291"/>
      <c r="F41" s="291"/>
      <c r="G41" s="291"/>
      <c r="H41" s="289" t="s">
        <v>427</v>
      </c>
      <c r="I41" s="292">
        <v>1</v>
      </c>
      <c r="J41" s="292"/>
      <c r="K41" s="292" t="s">
        <v>441</v>
      </c>
      <c r="L41" s="294"/>
    </row>
    <row r="42" spans="1:12" s="310" customFormat="1" ht="93.75" hidden="1" x14ac:dyDescent="0.35">
      <c r="A42" s="308">
        <v>22</v>
      </c>
      <c r="B42" s="311" t="s">
        <v>442</v>
      </c>
      <c r="C42" s="291"/>
      <c r="D42" s="291"/>
      <c r="E42" s="291"/>
      <c r="F42" s="291"/>
      <c r="G42" s="291"/>
      <c r="H42" s="289" t="s">
        <v>404</v>
      </c>
      <c r="I42" s="292">
        <v>1</v>
      </c>
      <c r="J42" s="292"/>
      <c r="K42" s="292" t="s">
        <v>443</v>
      </c>
      <c r="L42" s="294"/>
    </row>
    <row r="43" spans="1:12" s="310" customFormat="1" ht="114" hidden="1" customHeight="1" x14ac:dyDescent="0.35">
      <c r="A43" s="308">
        <v>23</v>
      </c>
      <c r="B43" s="311" t="s">
        <v>444</v>
      </c>
      <c r="C43" s="291"/>
      <c r="D43" s="291"/>
      <c r="E43" s="291"/>
      <c r="F43" s="291"/>
      <c r="G43" s="291"/>
      <c r="H43" s="289" t="s">
        <v>391</v>
      </c>
      <c r="I43" s="292">
        <v>1</v>
      </c>
      <c r="J43" s="292"/>
      <c r="K43" s="292" t="s">
        <v>445</v>
      </c>
      <c r="L43" s="294"/>
    </row>
    <row r="44" spans="1:12" s="310" customFormat="1" ht="56.25" hidden="1" x14ac:dyDescent="0.35">
      <c r="A44" s="308">
        <v>24</v>
      </c>
      <c r="B44" s="311" t="s">
        <v>446</v>
      </c>
      <c r="C44" s="291"/>
      <c r="D44" s="291"/>
      <c r="E44" s="291"/>
      <c r="F44" s="291"/>
      <c r="G44" s="291"/>
      <c r="H44" s="289" t="s">
        <v>391</v>
      </c>
      <c r="I44" s="292">
        <v>1</v>
      </c>
      <c r="J44" s="292"/>
      <c r="K44" s="292" t="s">
        <v>447</v>
      </c>
      <c r="L44" s="294"/>
    </row>
    <row r="45" spans="1:12" s="310" customFormat="1" ht="79.5" hidden="1" customHeight="1" x14ac:dyDescent="0.35">
      <c r="A45" s="308">
        <v>25</v>
      </c>
      <c r="B45" s="311" t="s">
        <v>448</v>
      </c>
      <c r="C45" s="291"/>
      <c r="D45" s="291"/>
      <c r="E45" s="291"/>
      <c r="F45" s="291"/>
      <c r="G45" s="291"/>
      <c r="H45" s="289" t="s">
        <v>391</v>
      </c>
      <c r="I45" s="292">
        <v>1</v>
      </c>
      <c r="J45" s="292"/>
      <c r="K45" s="456" t="s">
        <v>449</v>
      </c>
      <c r="L45" s="294"/>
    </row>
    <row r="46" spans="1:12" s="310" customFormat="1" ht="63.6" hidden="1" customHeight="1" x14ac:dyDescent="0.35">
      <c r="A46" s="308">
        <v>26</v>
      </c>
      <c r="B46" s="311" t="s">
        <v>450</v>
      </c>
      <c r="C46" s="291"/>
      <c r="D46" s="291"/>
      <c r="E46" s="291"/>
      <c r="F46" s="291"/>
      <c r="G46" s="291"/>
      <c r="H46" s="289" t="s">
        <v>391</v>
      </c>
      <c r="I46" s="292">
        <v>1</v>
      </c>
      <c r="J46" s="292"/>
      <c r="K46" s="457"/>
      <c r="L46" s="294"/>
    </row>
    <row r="47" spans="1:12" s="310" customFormat="1" ht="78" hidden="1" customHeight="1" x14ac:dyDescent="0.35">
      <c r="A47" s="308">
        <v>27</v>
      </c>
      <c r="B47" s="311" t="s">
        <v>451</v>
      </c>
      <c r="C47" s="291"/>
      <c r="D47" s="291"/>
      <c r="E47" s="291"/>
      <c r="F47" s="291"/>
      <c r="G47" s="291"/>
      <c r="H47" s="289" t="s">
        <v>391</v>
      </c>
      <c r="I47" s="292">
        <v>1</v>
      </c>
      <c r="J47" s="292"/>
      <c r="K47" s="458"/>
      <c r="L47" s="294"/>
    </row>
    <row r="48" spans="1:12" s="313" customFormat="1" ht="35.25" customHeight="1" x14ac:dyDescent="0.35">
      <c r="A48" s="280" t="s">
        <v>11</v>
      </c>
      <c r="B48" s="321" t="s">
        <v>452</v>
      </c>
      <c r="C48" s="283">
        <f>+C49+C54</f>
        <v>15350</v>
      </c>
      <c r="D48" s="283">
        <f t="shared" ref="D48:G48" si="7">+D49+D54</f>
        <v>3892.9639999999999</v>
      </c>
      <c r="E48" s="283">
        <f t="shared" si="7"/>
        <v>4019.13</v>
      </c>
      <c r="F48" s="283">
        <f t="shared" si="7"/>
        <v>3892.9639999999999</v>
      </c>
      <c r="G48" s="283">
        <f t="shared" si="7"/>
        <v>0</v>
      </c>
      <c r="H48" s="312">
        <f>+H49+H54</f>
        <v>6</v>
      </c>
      <c r="I48" s="287"/>
      <c r="J48" s="304"/>
      <c r="K48" s="322"/>
      <c r="L48" s="306"/>
    </row>
    <row r="49" spans="1:12" s="313" customFormat="1" ht="35.25" customHeight="1" x14ac:dyDescent="0.35">
      <c r="A49" s="280" t="s">
        <v>389</v>
      </c>
      <c r="B49" s="321" t="s">
        <v>400</v>
      </c>
      <c r="C49" s="283">
        <f>SUM(C50:C53)</f>
        <v>11350</v>
      </c>
      <c r="D49" s="283">
        <f t="shared" ref="D49:G49" si="8">SUM(D50:D53)</f>
        <v>0</v>
      </c>
      <c r="E49" s="283">
        <f t="shared" si="8"/>
        <v>0</v>
      </c>
      <c r="F49" s="283">
        <f t="shared" si="8"/>
        <v>0</v>
      </c>
      <c r="G49" s="283">
        <f t="shared" si="8"/>
        <v>0</v>
      </c>
      <c r="H49" s="312">
        <v>4</v>
      </c>
      <c r="I49" s="287"/>
      <c r="J49" s="304"/>
      <c r="K49" s="323"/>
      <c r="L49" s="306"/>
    </row>
    <row r="50" spans="1:12" s="310" customFormat="1" ht="60" customHeight="1" x14ac:dyDescent="0.35">
      <c r="A50" s="308">
        <v>1</v>
      </c>
      <c r="B50" s="311" t="s">
        <v>453</v>
      </c>
      <c r="C50" s="291">
        <v>3120</v>
      </c>
      <c r="D50" s="291"/>
      <c r="E50" s="291"/>
      <c r="F50" s="291"/>
      <c r="G50" s="291"/>
      <c r="H50" s="289" t="s">
        <v>404</v>
      </c>
      <c r="I50" s="294"/>
      <c r="J50" s="292" t="s">
        <v>454</v>
      </c>
      <c r="K50" s="456" t="s">
        <v>455</v>
      </c>
      <c r="L50" s="294"/>
    </row>
    <row r="51" spans="1:12" s="310" customFormat="1" ht="62.25" customHeight="1" x14ac:dyDescent="0.35">
      <c r="A51" s="308">
        <v>2</v>
      </c>
      <c r="B51" s="311" t="s">
        <v>456</v>
      </c>
      <c r="C51" s="291">
        <v>3140</v>
      </c>
      <c r="D51" s="291"/>
      <c r="E51" s="291"/>
      <c r="F51" s="291"/>
      <c r="G51" s="291"/>
      <c r="H51" s="289" t="s">
        <v>457</v>
      </c>
      <c r="I51" s="294"/>
      <c r="J51" s="292" t="s">
        <v>423</v>
      </c>
      <c r="K51" s="457"/>
      <c r="L51" s="294"/>
    </row>
    <row r="52" spans="1:12" s="310" customFormat="1" ht="68.25" customHeight="1" x14ac:dyDescent="0.35">
      <c r="A52" s="308">
        <v>3</v>
      </c>
      <c r="B52" s="311" t="s">
        <v>458</v>
      </c>
      <c r="C52" s="291">
        <v>3240</v>
      </c>
      <c r="D52" s="291"/>
      <c r="E52" s="291"/>
      <c r="F52" s="291"/>
      <c r="G52" s="291"/>
      <c r="H52" s="289" t="s">
        <v>459</v>
      </c>
      <c r="I52" s="320"/>
      <c r="J52" s="292" t="s">
        <v>423</v>
      </c>
      <c r="K52" s="457"/>
      <c r="L52" s="294"/>
    </row>
    <row r="53" spans="1:12" s="310" customFormat="1" ht="57" customHeight="1" x14ac:dyDescent="0.35">
      <c r="A53" s="324">
        <v>4</v>
      </c>
      <c r="B53" s="325" t="s">
        <v>460</v>
      </c>
      <c r="C53" s="326">
        <v>1850</v>
      </c>
      <c r="D53" s="326"/>
      <c r="E53" s="326"/>
      <c r="F53" s="326"/>
      <c r="G53" s="326"/>
      <c r="H53" s="327" t="s">
        <v>457</v>
      </c>
      <c r="I53" s="328"/>
      <c r="J53" s="292" t="s">
        <v>423</v>
      </c>
      <c r="K53" s="458"/>
      <c r="L53" s="294"/>
    </row>
    <row r="54" spans="1:12" s="313" customFormat="1" ht="41.45" customHeight="1" x14ac:dyDescent="0.35">
      <c r="A54" s="329" t="s">
        <v>389</v>
      </c>
      <c r="B54" s="330" t="s">
        <v>66</v>
      </c>
      <c r="C54" s="331">
        <f>SUM(C55:C56)</f>
        <v>4000</v>
      </c>
      <c r="D54" s="331">
        <f t="shared" ref="D54:G54" si="9">SUM(D55:D56)</f>
        <v>3892.9639999999999</v>
      </c>
      <c r="E54" s="331">
        <f t="shared" si="9"/>
        <v>4019.13</v>
      </c>
      <c r="F54" s="331">
        <f t="shared" si="9"/>
        <v>3892.9639999999999</v>
      </c>
      <c r="G54" s="331">
        <f t="shared" si="9"/>
        <v>0</v>
      </c>
      <c r="H54" s="332">
        <v>2</v>
      </c>
      <c r="I54" s="333"/>
      <c r="J54" s="334"/>
      <c r="K54" s="334"/>
      <c r="L54" s="306"/>
    </row>
    <row r="55" spans="1:12" s="310" customFormat="1" ht="69.75" customHeight="1" x14ac:dyDescent="0.35">
      <c r="A55" s="324">
        <v>1</v>
      </c>
      <c r="B55" s="325" t="s">
        <v>92</v>
      </c>
      <c r="C55" s="335">
        <v>1500</v>
      </c>
      <c r="D55" s="335">
        <v>1490.375</v>
      </c>
      <c r="E55" s="335">
        <v>1500</v>
      </c>
      <c r="F55" s="335">
        <v>1490.375</v>
      </c>
      <c r="G55" s="336"/>
      <c r="H55" s="327" t="s">
        <v>461</v>
      </c>
      <c r="I55" s="328"/>
      <c r="J55" s="337" t="s">
        <v>423</v>
      </c>
      <c r="K55" s="292" t="s">
        <v>462</v>
      </c>
      <c r="L55" s="294"/>
    </row>
    <row r="56" spans="1:12" s="310" customFormat="1" ht="55.5" customHeight="1" x14ac:dyDescent="0.35">
      <c r="A56" s="308">
        <v>2</v>
      </c>
      <c r="B56" s="311" t="s">
        <v>93</v>
      </c>
      <c r="C56" s="338">
        <v>2500</v>
      </c>
      <c r="D56" s="338">
        <v>2402.5889999999999</v>
      </c>
      <c r="E56" s="338">
        <v>2519.13</v>
      </c>
      <c r="F56" s="338">
        <v>2402.5889999999999</v>
      </c>
      <c r="G56" s="336"/>
      <c r="H56" s="289" t="s">
        <v>463</v>
      </c>
      <c r="I56" s="320"/>
      <c r="J56" s="292" t="s">
        <v>423</v>
      </c>
      <c r="K56" s="292" t="s">
        <v>462</v>
      </c>
      <c r="L56" s="294"/>
    </row>
    <row r="57" spans="1:12" s="313" customFormat="1" ht="34.5" customHeight="1" x14ac:dyDescent="0.35">
      <c r="A57" s="280" t="s">
        <v>104</v>
      </c>
      <c r="B57" s="321" t="s">
        <v>370</v>
      </c>
      <c r="C57" s="283">
        <f>SUM(C58:C67)</f>
        <v>12900</v>
      </c>
      <c r="D57" s="283">
        <f t="shared" ref="D57:G57" si="10">SUM(D58:D67)</f>
        <v>3633.8779999999997</v>
      </c>
      <c r="E57" s="283">
        <f t="shared" si="10"/>
        <v>2179</v>
      </c>
      <c r="F57" s="283">
        <f t="shared" si="10"/>
        <v>2162.8779999999997</v>
      </c>
      <c r="G57" s="283">
        <f t="shared" si="10"/>
        <v>10721</v>
      </c>
      <c r="H57" s="312">
        <v>10</v>
      </c>
      <c r="I57" s="287"/>
      <c r="J57" s="304"/>
      <c r="K57" s="322"/>
      <c r="L57" s="306"/>
    </row>
    <row r="58" spans="1:12" s="310" customFormat="1" ht="56.25" x14ac:dyDescent="0.35">
      <c r="A58" s="308">
        <v>1</v>
      </c>
      <c r="B58" s="311" t="s">
        <v>464</v>
      </c>
      <c r="C58" s="291">
        <v>1300</v>
      </c>
      <c r="D58" s="291"/>
      <c r="E58" s="291"/>
      <c r="F58" s="291"/>
      <c r="G58" s="291">
        <f>C58-E58</f>
        <v>1300</v>
      </c>
      <c r="H58" s="289" t="s">
        <v>391</v>
      </c>
      <c r="I58" s="294"/>
      <c r="J58" s="292" t="s">
        <v>465</v>
      </c>
      <c r="K58" s="292" t="s">
        <v>466</v>
      </c>
      <c r="L58" s="294"/>
    </row>
    <row r="59" spans="1:12" s="310" customFormat="1" ht="56.25" x14ac:dyDescent="0.35">
      <c r="A59" s="308">
        <v>2</v>
      </c>
      <c r="B59" s="311" t="s">
        <v>467</v>
      </c>
      <c r="C59" s="291">
        <v>1650</v>
      </c>
      <c r="D59" s="291"/>
      <c r="E59" s="291"/>
      <c r="F59" s="291"/>
      <c r="G59" s="291">
        <f t="shared" ref="G59:G67" si="11">C59-E59</f>
        <v>1650</v>
      </c>
      <c r="H59" s="289" t="s">
        <v>461</v>
      </c>
      <c r="I59" s="294"/>
      <c r="J59" s="292" t="s">
        <v>465</v>
      </c>
      <c r="K59" s="292" t="s">
        <v>468</v>
      </c>
      <c r="L59" s="294"/>
    </row>
    <row r="60" spans="1:12" s="310" customFormat="1" ht="75" x14ac:dyDescent="0.35">
      <c r="A60" s="308">
        <v>3</v>
      </c>
      <c r="B60" s="311" t="s">
        <v>469</v>
      </c>
      <c r="C60" s="291">
        <v>750</v>
      </c>
      <c r="D60" s="291">
        <f>+F60</f>
        <v>539.87599999999998</v>
      </c>
      <c r="E60" s="291">
        <v>550</v>
      </c>
      <c r="F60" s="299">
        <v>539.87599999999998</v>
      </c>
      <c r="G60" s="291">
        <f t="shared" si="11"/>
        <v>200</v>
      </c>
      <c r="H60" s="289" t="s">
        <v>391</v>
      </c>
      <c r="I60" s="294"/>
      <c r="J60" s="292" t="s">
        <v>470</v>
      </c>
      <c r="K60" s="292" t="s">
        <v>462</v>
      </c>
      <c r="L60" s="294"/>
    </row>
    <row r="61" spans="1:12" s="310" customFormat="1" ht="77.25" customHeight="1" x14ac:dyDescent="0.35">
      <c r="A61" s="308">
        <v>4</v>
      </c>
      <c r="B61" s="311" t="s">
        <v>471</v>
      </c>
      <c r="C61" s="291">
        <v>1000</v>
      </c>
      <c r="D61" s="291">
        <f>+F61</f>
        <v>694.00199999999995</v>
      </c>
      <c r="E61" s="291">
        <v>700</v>
      </c>
      <c r="F61" s="299">
        <v>694.00199999999995</v>
      </c>
      <c r="G61" s="291">
        <f t="shared" si="11"/>
        <v>300</v>
      </c>
      <c r="H61" s="289" t="s">
        <v>461</v>
      </c>
      <c r="I61" s="294"/>
      <c r="J61" s="292" t="s">
        <v>470</v>
      </c>
      <c r="K61" s="292" t="s">
        <v>462</v>
      </c>
      <c r="L61" s="294"/>
    </row>
    <row r="62" spans="1:12" s="310" customFormat="1" ht="56.25" x14ac:dyDescent="0.35">
      <c r="A62" s="308">
        <v>5</v>
      </c>
      <c r="B62" s="311" t="s">
        <v>472</v>
      </c>
      <c r="C62" s="291">
        <v>2500</v>
      </c>
      <c r="D62" s="291"/>
      <c r="E62" s="291"/>
      <c r="F62" s="291"/>
      <c r="G62" s="291">
        <f t="shared" si="11"/>
        <v>2500</v>
      </c>
      <c r="H62" s="289" t="s">
        <v>391</v>
      </c>
      <c r="I62" s="294"/>
      <c r="J62" s="292" t="s">
        <v>417</v>
      </c>
      <c r="K62" s="292" t="s">
        <v>473</v>
      </c>
      <c r="L62" s="294"/>
    </row>
    <row r="63" spans="1:12" s="310" customFormat="1" ht="56.25" x14ac:dyDescent="0.35">
      <c r="A63" s="308">
        <v>6</v>
      </c>
      <c r="B63" s="311" t="s">
        <v>474</v>
      </c>
      <c r="C63" s="291">
        <v>800</v>
      </c>
      <c r="D63" s="291">
        <v>200</v>
      </c>
      <c r="E63" s="291">
        <v>100</v>
      </c>
      <c r="F63" s="291">
        <v>100</v>
      </c>
      <c r="G63" s="291">
        <f t="shared" si="11"/>
        <v>700</v>
      </c>
      <c r="H63" s="289" t="s">
        <v>457</v>
      </c>
      <c r="I63" s="294"/>
      <c r="J63" s="292" t="s">
        <v>417</v>
      </c>
      <c r="K63" s="293" t="s">
        <v>418</v>
      </c>
      <c r="L63" s="294"/>
    </row>
    <row r="64" spans="1:12" s="310" customFormat="1" ht="56.25" x14ac:dyDescent="0.35">
      <c r="A64" s="308">
        <v>7</v>
      </c>
      <c r="B64" s="311" t="s">
        <v>98</v>
      </c>
      <c r="C64" s="291">
        <v>800</v>
      </c>
      <c r="D64" s="291">
        <v>700</v>
      </c>
      <c r="E64" s="291">
        <v>200</v>
      </c>
      <c r="F64" s="291">
        <v>200</v>
      </c>
      <c r="G64" s="291">
        <f t="shared" si="11"/>
        <v>600</v>
      </c>
      <c r="H64" s="289" t="s">
        <v>427</v>
      </c>
      <c r="I64" s="294"/>
      <c r="J64" s="292" t="s">
        <v>417</v>
      </c>
      <c r="K64" s="293" t="s">
        <v>475</v>
      </c>
      <c r="L64" s="294"/>
    </row>
    <row r="65" spans="1:12" s="319" customFormat="1" ht="53.25" customHeight="1" x14ac:dyDescent="0.35">
      <c r="A65" s="339">
        <v>8</v>
      </c>
      <c r="B65" s="314" t="s">
        <v>476</v>
      </c>
      <c r="C65" s="315">
        <v>1300</v>
      </c>
      <c r="D65" s="315">
        <v>1300</v>
      </c>
      <c r="E65" s="315">
        <v>529</v>
      </c>
      <c r="F65" s="315">
        <v>529</v>
      </c>
      <c r="G65" s="315">
        <f t="shared" si="11"/>
        <v>771</v>
      </c>
      <c r="H65" s="316" t="s">
        <v>461</v>
      </c>
      <c r="I65" s="318"/>
      <c r="J65" s="317" t="s">
        <v>417</v>
      </c>
      <c r="K65" s="317" t="s">
        <v>477</v>
      </c>
      <c r="L65" s="318"/>
    </row>
    <row r="66" spans="1:12" s="310" customFormat="1" ht="56.25" x14ac:dyDescent="0.35">
      <c r="A66" s="308">
        <v>9</v>
      </c>
      <c r="B66" s="311" t="s">
        <v>478</v>
      </c>
      <c r="C66" s="291">
        <v>800</v>
      </c>
      <c r="D66" s="291">
        <v>200</v>
      </c>
      <c r="E66" s="291">
        <v>100</v>
      </c>
      <c r="F66" s="291">
        <v>100</v>
      </c>
      <c r="G66" s="291">
        <f t="shared" si="11"/>
        <v>700</v>
      </c>
      <c r="H66" s="289" t="s">
        <v>479</v>
      </c>
      <c r="I66" s="294"/>
      <c r="J66" s="292" t="s">
        <v>417</v>
      </c>
      <c r="K66" s="293" t="s">
        <v>418</v>
      </c>
      <c r="L66" s="294"/>
    </row>
    <row r="67" spans="1:12" s="310" customFormat="1" ht="54.75" customHeight="1" x14ac:dyDescent="0.35">
      <c r="A67" s="308">
        <v>10</v>
      </c>
      <c r="B67" s="311" t="s">
        <v>480</v>
      </c>
      <c r="C67" s="291">
        <v>2000</v>
      </c>
      <c r="D67" s="291"/>
      <c r="E67" s="291"/>
      <c r="F67" s="291"/>
      <c r="G67" s="291">
        <f t="shared" si="11"/>
        <v>2000</v>
      </c>
      <c r="H67" s="289" t="s">
        <v>461</v>
      </c>
      <c r="I67" s="294"/>
      <c r="J67" s="292" t="s">
        <v>417</v>
      </c>
      <c r="K67" s="293" t="s">
        <v>481</v>
      </c>
      <c r="L67" s="294"/>
    </row>
    <row r="68" spans="1:12" ht="19.5" hidden="1" x14ac:dyDescent="0.3">
      <c r="A68" s="280"/>
      <c r="B68" s="321"/>
      <c r="C68" s="340"/>
      <c r="D68" s="340"/>
      <c r="E68" s="340"/>
      <c r="F68" s="340"/>
      <c r="G68" s="340"/>
      <c r="H68" s="312"/>
      <c r="I68" s="294"/>
      <c r="J68" s="294"/>
      <c r="K68" s="341"/>
      <c r="L68" s="294"/>
    </row>
    <row r="69" spans="1:12" hidden="1" x14ac:dyDescent="0.3">
      <c r="A69" s="341"/>
      <c r="B69" s="311"/>
      <c r="C69" s="291"/>
      <c r="D69" s="291"/>
      <c r="E69" s="291"/>
      <c r="F69" s="291"/>
      <c r="G69" s="291"/>
      <c r="H69" s="341"/>
      <c r="I69" s="294"/>
      <c r="J69" s="292"/>
      <c r="K69" s="341"/>
      <c r="L69" s="294"/>
    </row>
    <row r="70" spans="1:12" hidden="1" x14ac:dyDescent="0.3">
      <c r="A70" s="341"/>
      <c r="B70" s="311"/>
      <c r="C70" s="291"/>
      <c r="D70" s="291"/>
      <c r="E70" s="291"/>
      <c r="F70" s="291"/>
      <c r="G70" s="291"/>
      <c r="H70" s="341"/>
      <c r="I70" s="294"/>
      <c r="J70" s="292"/>
      <c r="K70" s="341"/>
      <c r="L70" s="294"/>
    </row>
    <row r="71" spans="1:12" s="343" customFormat="1" ht="19.5" hidden="1" x14ac:dyDescent="0.35">
      <c r="A71" s="322"/>
      <c r="B71" s="342"/>
      <c r="C71" s="340"/>
      <c r="D71" s="340"/>
      <c r="E71" s="340"/>
      <c r="F71" s="340"/>
      <c r="G71" s="340"/>
      <c r="H71" s="312"/>
      <c r="I71" s="306"/>
      <c r="J71" s="306"/>
      <c r="K71" s="322"/>
      <c r="L71" s="306"/>
    </row>
  </sheetData>
  <mergeCells count="6">
    <mergeCell ref="K50:K53"/>
    <mergeCell ref="A1:B1"/>
    <mergeCell ref="A2:L2"/>
    <mergeCell ref="A3:L3"/>
    <mergeCell ref="K4:L4"/>
    <mergeCell ref="K45:K47"/>
  </mergeCells>
  <pageMargins left="0.15748031496062992" right="3.937007874015748E-2" top="0.74803149606299213" bottom="0.70866141732283472" header="0.31496062992125984" footer="0.31496062992125984"/>
  <pageSetup paperSize="9" scale="70" orientation="landscape" horizontalDpi="300" verticalDpi="300"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8"/>
  <sheetViews>
    <sheetView tabSelected="1" topLeftCell="A7" zoomScale="70" zoomScaleNormal="70" zoomScaleSheetLayoutView="70" zoomScalePageLayoutView="70" workbookViewId="0">
      <selection activeCell="B5" sqref="B5"/>
    </sheetView>
  </sheetViews>
  <sheetFormatPr defaultColWidth="5" defaultRowHeight="18.75" x14ac:dyDescent="0.25"/>
  <cols>
    <col min="1" max="1" width="6.85546875" style="349" customWidth="1"/>
    <col min="2" max="2" width="54" style="407" customWidth="1"/>
    <col min="3" max="3" width="3.7109375" style="345" hidden="1" customWidth="1"/>
    <col min="4" max="4" width="12.42578125" style="346" customWidth="1"/>
    <col min="5" max="5" width="13.5703125" style="347" customWidth="1"/>
    <col min="6" max="6" width="13.85546875" style="345" customWidth="1"/>
    <col min="7" max="7" width="10.85546875" style="345" customWidth="1"/>
    <col min="8" max="8" width="12.28515625" style="345" customWidth="1"/>
    <col min="9" max="9" width="13" style="345" customWidth="1"/>
    <col min="10" max="10" width="36" style="348" customWidth="1"/>
    <col min="11" max="13" width="9.85546875" style="349" hidden="1" customWidth="1"/>
    <col min="14" max="14" width="17.140625" style="349" customWidth="1"/>
    <col min="15" max="254" width="9.85546875" style="349" customWidth="1"/>
    <col min="255" max="258" width="5" style="349"/>
    <col min="259" max="259" width="36.85546875" style="349" customWidth="1"/>
    <col min="260" max="260" width="0" style="349" hidden="1" customWidth="1"/>
    <col min="261" max="261" width="14.85546875" style="349" customWidth="1"/>
    <col min="262" max="265" width="0" style="349" hidden="1" customWidth="1"/>
    <col min="266" max="266" width="28.85546875" style="349" customWidth="1"/>
    <col min="267" max="269" width="0" style="349" hidden="1" customWidth="1"/>
    <col min="270" max="270" width="30.85546875" style="349" customWidth="1"/>
    <col min="271" max="510" width="9.85546875" style="349" customWidth="1"/>
    <col min="511" max="514" width="5" style="349"/>
    <col min="515" max="515" width="36.85546875" style="349" customWidth="1"/>
    <col min="516" max="516" width="0" style="349" hidden="1" customWidth="1"/>
    <col min="517" max="517" width="14.85546875" style="349" customWidth="1"/>
    <col min="518" max="521" width="0" style="349" hidden="1" customWidth="1"/>
    <col min="522" max="522" width="28.85546875" style="349" customWidth="1"/>
    <col min="523" max="525" width="0" style="349" hidden="1" customWidth="1"/>
    <col min="526" max="526" width="30.85546875" style="349" customWidth="1"/>
    <col min="527" max="766" width="9.85546875" style="349" customWidth="1"/>
    <col min="767" max="770" width="5" style="349"/>
    <col min="771" max="771" width="36.85546875" style="349" customWidth="1"/>
    <col min="772" max="772" width="0" style="349" hidden="1" customWidth="1"/>
    <col min="773" max="773" width="14.85546875" style="349" customWidth="1"/>
    <col min="774" max="777" width="0" style="349" hidden="1" customWidth="1"/>
    <col min="778" max="778" width="28.85546875" style="349" customWidth="1"/>
    <col min="779" max="781" width="0" style="349" hidden="1" customWidth="1"/>
    <col min="782" max="782" width="30.85546875" style="349" customWidth="1"/>
    <col min="783" max="1022" width="9.85546875" style="349" customWidth="1"/>
    <col min="1023" max="1026" width="5" style="349"/>
    <col min="1027" max="1027" width="36.85546875" style="349" customWidth="1"/>
    <col min="1028" max="1028" width="0" style="349" hidden="1" customWidth="1"/>
    <col min="1029" max="1029" width="14.85546875" style="349" customWidth="1"/>
    <col min="1030" max="1033" width="0" style="349" hidden="1" customWidth="1"/>
    <col min="1034" max="1034" width="28.85546875" style="349" customWidth="1"/>
    <col min="1035" max="1037" width="0" style="349" hidden="1" customWidth="1"/>
    <col min="1038" max="1038" width="30.85546875" style="349" customWidth="1"/>
    <col min="1039" max="1278" width="9.85546875" style="349" customWidth="1"/>
    <col min="1279" max="1282" width="5" style="349"/>
    <col min="1283" max="1283" width="36.85546875" style="349" customWidth="1"/>
    <col min="1284" max="1284" width="0" style="349" hidden="1" customWidth="1"/>
    <col min="1285" max="1285" width="14.85546875" style="349" customWidth="1"/>
    <col min="1286" max="1289" width="0" style="349" hidden="1" customWidth="1"/>
    <col min="1290" max="1290" width="28.85546875" style="349" customWidth="1"/>
    <col min="1291" max="1293" width="0" style="349" hidden="1" customWidth="1"/>
    <col min="1294" max="1294" width="30.85546875" style="349" customWidth="1"/>
    <col min="1295" max="1534" width="9.85546875" style="349" customWidth="1"/>
    <col min="1535" max="1538" width="5" style="349"/>
    <col min="1539" max="1539" width="36.85546875" style="349" customWidth="1"/>
    <col min="1540" max="1540" width="0" style="349" hidden="1" customWidth="1"/>
    <col min="1541" max="1541" width="14.85546875" style="349" customWidth="1"/>
    <col min="1542" max="1545" width="0" style="349" hidden="1" customWidth="1"/>
    <col min="1546" max="1546" width="28.85546875" style="349" customWidth="1"/>
    <col min="1547" max="1549" width="0" style="349" hidden="1" customWidth="1"/>
    <col min="1550" max="1550" width="30.85546875" style="349" customWidth="1"/>
    <col min="1551" max="1790" width="9.85546875" style="349" customWidth="1"/>
    <col min="1791" max="1794" width="5" style="349"/>
    <col min="1795" max="1795" width="36.85546875" style="349" customWidth="1"/>
    <col min="1796" max="1796" width="0" style="349" hidden="1" customWidth="1"/>
    <col min="1797" max="1797" width="14.85546875" style="349" customWidth="1"/>
    <col min="1798" max="1801" width="0" style="349" hidden="1" customWidth="1"/>
    <col min="1802" max="1802" width="28.85546875" style="349" customWidth="1"/>
    <col min="1803" max="1805" width="0" style="349" hidden="1" customWidth="1"/>
    <col min="1806" max="1806" width="30.85546875" style="349" customWidth="1"/>
    <col min="1807" max="2046" width="9.85546875" style="349" customWidth="1"/>
    <col min="2047" max="2050" width="5" style="349"/>
    <col min="2051" max="2051" width="36.85546875" style="349" customWidth="1"/>
    <col min="2052" max="2052" width="0" style="349" hidden="1" customWidth="1"/>
    <col min="2053" max="2053" width="14.85546875" style="349" customWidth="1"/>
    <col min="2054" max="2057" width="0" style="349" hidden="1" customWidth="1"/>
    <col min="2058" max="2058" width="28.85546875" style="349" customWidth="1"/>
    <col min="2059" max="2061" width="0" style="349" hidden="1" customWidth="1"/>
    <col min="2062" max="2062" width="30.85546875" style="349" customWidth="1"/>
    <col min="2063" max="2302" width="9.85546875" style="349" customWidth="1"/>
    <col min="2303" max="2306" width="5" style="349"/>
    <col min="2307" max="2307" width="36.85546875" style="349" customWidth="1"/>
    <col min="2308" max="2308" width="0" style="349" hidden="1" customWidth="1"/>
    <col min="2309" max="2309" width="14.85546875" style="349" customWidth="1"/>
    <col min="2310" max="2313" width="0" style="349" hidden="1" customWidth="1"/>
    <col min="2314" max="2314" width="28.85546875" style="349" customWidth="1"/>
    <col min="2315" max="2317" width="0" style="349" hidden="1" customWidth="1"/>
    <col min="2318" max="2318" width="30.85546875" style="349" customWidth="1"/>
    <col min="2319" max="2558" width="9.85546875" style="349" customWidth="1"/>
    <col min="2559" max="2562" width="5" style="349"/>
    <col min="2563" max="2563" width="36.85546875" style="349" customWidth="1"/>
    <col min="2564" max="2564" width="0" style="349" hidden="1" customWidth="1"/>
    <col min="2565" max="2565" width="14.85546875" style="349" customWidth="1"/>
    <col min="2566" max="2569" width="0" style="349" hidden="1" customWidth="1"/>
    <col min="2570" max="2570" width="28.85546875" style="349" customWidth="1"/>
    <col min="2571" max="2573" width="0" style="349" hidden="1" customWidth="1"/>
    <col min="2574" max="2574" width="30.85546875" style="349" customWidth="1"/>
    <col min="2575" max="2814" width="9.85546875" style="349" customWidth="1"/>
    <col min="2815" max="2818" width="5" style="349"/>
    <col min="2819" max="2819" width="36.85546875" style="349" customWidth="1"/>
    <col min="2820" max="2820" width="0" style="349" hidden="1" customWidth="1"/>
    <col min="2821" max="2821" width="14.85546875" style="349" customWidth="1"/>
    <col min="2822" max="2825" width="0" style="349" hidden="1" customWidth="1"/>
    <col min="2826" max="2826" width="28.85546875" style="349" customWidth="1"/>
    <col min="2827" max="2829" width="0" style="349" hidden="1" customWidth="1"/>
    <col min="2830" max="2830" width="30.85546875" style="349" customWidth="1"/>
    <col min="2831" max="3070" width="9.85546875" style="349" customWidth="1"/>
    <col min="3071" max="3074" width="5" style="349"/>
    <col min="3075" max="3075" width="36.85546875" style="349" customWidth="1"/>
    <col min="3076" max="3076" width="0" style="349" hidden="1" customWidth="1"/>
    <col min="3077" max="3077" width="14.85546875" style="349" customWidth="1"/>
    <col min="3078" max="3081" width="0" style="349" hidden="1" customWidth="1"/>
    <col min="3082" max="3082" width="28.85546875" style="349" customWidth="1"/>
    <col min="3083" max="3085" width="0" style="349" hidden="1" customWidth="1"/>
    <col min="3086" max="3086" width="30.85546875" style="349" customWidth="1"/>
    <col min="3087" max="3326" width="9.85546875" style="349" customWidth="1"/>
    <col min="3327" max="3330" width="5" style="349"/>
    <col min="3331" max="3331" width="36.85546875" style="349" customWidth="1"/>
    <col min="3332" max="3332" width="0" style="349" hidden="1" customWidth="1"/>
    <col min="3333" max="3333" width="14.85546875" style="349" customWidth="1"/>
    <col min="3334" max="3337" width="0" style="349" hidden="1" customWidth="1"/>
    <col min="3338" max="3338" width="28.85546875" style="349" customWidth="1"/>
    <col min="3339" max="3341" width="0" style="349" hidden="1" customWidth="1"/>
    <col min="3342" max="3342" width="30.85546875" style="349" customWidth="1"/>
    <col min="3343" max="3582" width="9.85546875" style="349" customWidth="1"/>
    <col min="3583" max="3586" width="5" style="349"/>
    <col min="3587" max="3587" width="36.85546875" style="349" customWidth="1"/>
    <col min="3588" max="3588" width="0" style="349" hidden="1" customWidth="1"/>
    <col min="3589" max="3589" width="14.85546875" style="349" customWidth="1"/>
    <col min="3590" max="3593" width="0" style="349" hidden="1" customWidth="1"/>
    <col min="3594" max="3594" width="28.85546875" style="349" customWidth="1"/>
    <col min="3595" max="3597" width="0" style="349" hidden="1" customWidth="1"/>
    <col min="3598" max="3598" width="30.85546875" style="349" customWidth="1"/>
    <col min="3599" max="3838" width="9.85546875" style="349" customWidth="1"/>
    <col min="3839" max="3842" width="5" style="349"/>
    <col min="3843" max="3843" width="36.85546875" style="349" customWidth="1"/>
    <col min="3844" max="3844" width="0" style="349" hidden="1" customWidth="1"/>
    <col min="3845" max="3845" width="14.85546875" style="349" customWidth="1"/>
    <col min="3846" max="3849" width="0" style="349" hidden="1" customWidth="1"/>
    <col min="3850" max="3850" width="28.85546875" style="349" customWidth="1"/>
    <col min="3851" max="3853" width="0" style="349" hidden="1" customWidth="1"/>
    <col min="3854" max="3854" width="30.85546875" style="349" customWidth="1"/>
    <col min="3855" max="4094" width="9.85546875" style="349" customWidth="1"/>
    <col min="4095" max="4098" width="5" style="349"/>
    <col min="4099" max="4099" width="36.85546875" style="349" customWidth="1"/>
    <col min="4100" max="4100" width="0" style="349" hidden="1" customWidth="1"/>
    <col min="4101" max="4101" width="14.85546875" style="349" customWidth="1"/>
    <col min="4102" max="4105" width="0" style="349" hidden="1" customWidth="1"/>
    <col min="4106" max="4106" width="28.85546875" style="349" customWidth="1"/>
    <col min="4107" max="4109" width="0" style="349" hidden="1" customWidth="1"/>
    <col min="4110" max="4110" width="30.85546875" style="349" customWidth="1"/>
    <col min="4111" max="4350" width="9.85546875" style="349" customWidth="1"/>
    <col min="4351" max="4354" width="5" style="349"/>
    <col min="4355" max="4355" width="36.85546875" style="349" customWidth="1"/>
    <col min="4356" max="4356" width="0" style="349" hidden="1" customWidth="1"/>
    <col min="4357" max="4357" width="14.85546875" style="349" customWidth="1"/>
    <col min="4358" max="4361" width="0" style="349" hidden="1" customWidth="1"/>
    <col min="4362" max="4362" width="28.85546875" style="349" customWidth="1"/>
    <col min="4363" max="4365" width="0" style="349" hidden="1" customWidth="1"/>
    <col min="4366" max="4366" width="30.85546875" style="349" customWidth="1"/>
    <col min="4367" max="4606" width="9.85546875" style="349" customWidth="1"/>
    <col min="4607" max="4610" width="5" style="349"/>
    <col min="4611" max="4611" width="36.85546875" style="349" customWidth="1"/>
    <col min="4612" max="4612" width="0" style="349" hidden="1" customWidth="1"/>
    <col min="4613" max="4613" width="14.85546875" style="349" customWidth="1"/>
    <col min="4614" max="4617" width="0" style="349" hidden="1" customWidth="1"/>
    <col min="4618" max="4618" width="28.85546875" style="349" customWidth="1"/>
    <col min="4619" max="4621" width="0" style="349" hidden="1" customWidth="1"/>
    <col min="4622" max="4622" width="30.85546875" style="349" customWidth="1"/>
    <col min="4623" max="4862" width="9.85546875" style="349" customWidth="1"/>
    <col min="4863" max="4866" width="5" style="349"/>
    <col min="4867" max="4867" width="36.85546875" style="349" customWidth="1"/>
    <col min="4868" max="4868" width="0" style="349" hidden="1" customWidth="1"/>
    <col min="4869" max="4869" width="14.85546875" style="349" customWidth="1"/>
    <col min="4870" max="4873" width="0" style="349" hidden="1" customWidth="1"/>
    <col min="4874" max="4874" width="28.85546875" style="349" customWidth="1"/>
    <col min="4875" max="4877" width="0" style="349" hidden="1" customWidth="1"/>
    <col min="4878" max="4878" width="30.85546875" style="349" customWidth="1"/>
    <col min="4879" max="5118" width="9.85546875" style="349" customWidth="1"/>
    <col min="5119" max="5122" width="5" style="349"/>
    <col min="5123" max="5123" width="36.85546875" style="349" customWidth="1"/>
    <col min="5124" max="5124" width="0" style="349" hidden="1" customWidth="1"/>
    <col min="5125" max="5125" width="14.85546875" style="349" customWidth="1"/>
    <col min="5126" max="5129" width="0" style="349" hidden="1" customWidth="1"/>
    <col min="5130" max="5130" width="28.85546875" style="349" customWidth="1"/>
    <col min="5131" max="5133" width="0" style="349" hidden="1" customWidth="1"/>
    <col min="5134" max="5134" width="30.85546875" style="349" customWidth="1"/>
    <col min="5135" max="5374" width="9.85546875" style="349" customWidth="1"/>
    <col min="5375" max="5378" width="5" style="349"/>
    <col min="5379" max="5379" width="36.85546875" style="349" customWidth="1"/>
    <col min="5380" max="5380" width="0" style="349" hidden="1" customWidth="1"/>
    <col min="5381" max="5381" width="14.85546875" style="349" customWidth="1"/>
    <col min="5382" max="5385" width="0" style="349" hidden="1" customWidth="1"/>
    <col min="5386" max="5386" width="28.85546875" style="349" customWidth="1"/>
    <col min="5387" max="5389" width="0" style="349" hidden="1" customWidth="1"/>
    <col min="5390" max="5390" width="30.85546875" style="349" customWidth="1"/>
    <col min="5391" max="5630" width="9.85546875" style="349" customWidth="1"/>
    <col min="5631" max="5634" width="5" style="349"/>
    <col min="5635" max="5635" width="36.85546875" style="349" customWidth="1"/>
    <col min="5636" max="5636" width="0" style="349" hidden="1" customWidth="1"/>
    <col min="5637" max="5637" width="14.85546875" style="349" customWidth="1"/>
    <col min="5638" max="5641" width="0" style="349" hidden="1" customWidth="1"/>
    <col min="5642" max="5642" width="28.85546875" style="349" customWidth="1"/>
    <col min="5643" max="5645" width="0" style="349" hidden="1" customWidth="1"/>
    <col min="5646" max="5646" width="30.85546875" style="349" customWidth="1"/>
    <col min="5647" max="5886" width="9.85546875" style="349" customWidth="1"/>
    <col min="5887" max="5890" width="5" style="349"/>
    <col min="5891" max="5891" width="36.85546875" style="349" customWidth="1"/>
    <col min="5892" max="5892" width="0" style="349" hidden="1" customWidth="1"/>
    <col min="5893" max="5893" width="14.85546875" style="349" customWidth="1"/>
    <col min="5894" max="5897" width="0" style="349" hidden="1" customWidth="1"/>
    <col min="5898" max="5898" width="28.85546875" style="349" customWidth="1"/>
    <col min="5899" max="5901" width="0" style="349" hidden="1" customWidth="1"/>
    <col min="5902" max="5902" width="30.85546875" style="349" customWidth="1"/>
    <col min="5903" max="6142" width="9.85546875" style="349" customWidth="1"/>
    <col min="6143" max="6146" width="5" style="349"/>
    <col min="6147" max="6147" width="36.85546875" style="349" customWidth="1"/>
    <col min="6148" max="6148" width="0" style="349" hidden="1" customWidth="1"/>
    <col min="6149" max="6149" width="14.85546875" style="349" customWidth="1"/>
    <col min="6150" max="6153" width="0" style="349" hidden="1" customWidth="1"/>
    <col min="6154" max="6154" width="28.85546875" style="349" customWidth="1"/>
    <col min="6155" max="6157" width="0" style="349" hidden="1" customWidth="1"/>
    <col min="6158" max="6158" width="30.85546875" style="349" customWidth="1"/>
    <col min="6159" max="6398" width="9.85546875" style="349" customWidth="1"/>
    <col min="6399" max="6402" width="5" style="349"/>
    <col min="6403" max="6403" width="36.85546875" style="349" customWidth="1"/>
    <col min="6404" max="6404" width="0" style="349" hidden="1" customWidth="1"/>
    <col min="6405" max="6405" width="14.85546875" style="349" customWidth="1"/>
    <col min="6406" max="6409" width="0" style="349" hidden="1" customWidth="1"/>
    <col min="6410" max="6410" width="28.85546875" style="349" customWidth="1"/>
    <col min="6411" max="6413" width="0" style="349" hidden="1" customWidth="1"/>
    <col min="6414" max="6414" width="30.85546875" style="349" customWidth="1"/>
    <col min="6415" max="6654" width="9.85546875" style="349" customWidth="1"/>
    <col min="6655" max="6658" width="5" style="349"/>
    <col min="6659" max="6659" width="36.85546875" style="349" customWidth="1"/>
    <col min="6660" max="6660" width="0" style="349" hidden="1" customWidth="1"/>
    <col min="6661" max="6661" width="14.85546875" style="349" customWidth="1"/>
    <col min="6662" max="6665" width="0" style="349" hidden="1" customWidth="1"/>
    <col min="6666" max="6666" width="28.85546875" style="349" customWidth="1"/>
    <col min="6667" max="6669" width="0" style="349" hidden="1" customWidth="1"/>
    <col min="6670" max="6670" width="30.85546875" style="349" customWidth="1"/>
    <col min="6671" max="6910" width="9.85546875" style="349" customWidth="1"/>
    <col min="6911" max="6914" width="5" style="349"/>
    <col min="6915" max="6915" width="36.85546875" style="349" customWidth="1"/>
    <col min="6916" max="6916" width="0" style="349" hidden="1" customWidth="1"/>
    <col min="6917" max="6917" width="14.85546875" style="349" customWidth="1"/>
    <col min="6918" max="6921" width="0" style="349" hidden="1" customWidth="1"/>
    <col min="6922" max="6922" width="28.85546875" style="349" customWidth="1"/>
    <col min="6923" max="6925" width="0" style="349" hidden="1" customWidth="1"/>
    <col min="6926" max="6926" width="30.85546875" style="349" customWidth="1"/>
    <col min="6927" max="7166" width="9.85546875" style="349" customWidth="1"/>
    <col min="7167" max="7170" width="5" style="349"/>
    <col min="7171" max="7171" width="36.85546875" style="349" customWidth="1"/>
    <col min="7172" max="7172" width="0" style="349" hidden="1" customWidth="1"/>
    <col min="7173" max="7173" width="14.85546875" style="349" customWidth="1"/>
    <col min="7174" max="7177" width="0" style="349" hidden="1" customWidth="1"/>
    <col min="7178" max="7178" width="28.85546875" style="349" customWidth="1"/>
    <col min="7179" max="7181" width="0" style="349" hidden="1" customWidth="1"/>
    <col min="7182" max="7182" width="30.85546875" style="349" customWidth="1"/>
    <col min="7183" max="7422" width="9.85546875" style="349" customWidth="1"/>
    <col min="7423" max="7426" width="5" style="349"/>
    <col min="7427" max="7427" width="36.85546875" style="349" customWidth="1"/>
    <col min="7428" max="7428" width="0" style="349" hidden="1" customWidth="1"/>
    <col min="7429" max="7429" width="14.85546875" style="349" customWidth="1"/>
    <col min="7430" max="7433" width="0" style="349" hidden="1" customWidth="1"/>
    <col min="7434" max="7434" width="28.85546875" style="349" customWidth="1"/>
    <col min="7435" max="7437" width="0" style="349" hidden="1" customWidth="1"/>
    <col min="7438" max="7438" width="30.85546875" style="349" customWidth="1"/>
    <col min="7439" max="7678" width="9.85546875" style="349" customWidth="1"/>
    <col min="7679" max="7682" width="5" style="349"/>
    <col min="7683" max="7683" width="36.85546875" style="349" customWidth="1"/>
    <col min="7684" max="7684" width="0" style="349" hidden="1" customWidth="1"/>
    <col min="7685" max="7685" width="14.85546875" style="349" customWidth="1"/>
    <col min="7686" max="7689" width="0" style="349" hidden="1" customWidth="1"/>
    <col min="7690" max="7690" width="28.85546875" style="349" customWidth="1"/>
    <col min="7691" max="7693" width="0" style="349" hidden="1" customWidth="1"/>
    <col min="7694" max="7694" width="30.85546875" style="349" customWidth="1"/>
    <col min="7695" max="7934" width="9.85546875" style="349" customWidth="1"/>
    <col min="7935" max="7938" width="5" style="349"/>
    <col min="7939" max="7939" width="36.85546875" style="349" customWidth="1"/>
    <col min="7940" max="7940" width="0" style="349" hidden="1" customWidth="1"/>
    <col min="7941" max="7941" width="14.85546875" style="349" customWidth="1"/>
    <col min="7942" max="7945" width="0" style="349" hidden="1" customWidth="1"/>
    <col min="7946" max="7946" width="28.85546875" style="349" customWidth="1"/>
    <col min="7947" max="7949" width="0" style="349" hidden="1" customWidth="1"/>
    <col min="7950" max="7950" width="30.85546875" style="349" customWidth="1"/>
    <col min="7951" max="8190" width="9.85546875" style="349" customWidth="1"/>
    <col min="8191" max="8194" width="5" style="349"/>
    <col min="8195" max="8195" width="36.85546875" style="349" customWidth="1"/>
    <col min="8196" max="8196" width="0" style="349" hidden="1" customWidth="1"/>
    <col min="8197" max="8197" width="14.85546875" style="349" customWidth="1"/>
    <col min="8198" max="8201" width="0" style="349" hidden="1" customWidth="1"/>
    <col min="8202" max="8202" width="28.85546875" style="349" customWidth="1"/>
    <col min="8203" max="8205" width="0" style="349" hidden="1" customWidth="1"/>
    <col min="8206" max="8206" width="30.85546875" style="349" customWidth="1"/>
    <col min="8207" max="8446" width="9.85546875" style="349" customWidth="1"/>
    <col min="8447" max="8450" width="5" style="349"/>
    <col min="8451" max="8451" width="36.85546875" style="349" customWidth="1"/>
    <col min="8452" max="8452" width="0" style="349" hidden="1" customWidth="1"/>
    <col min="8453" max="8453" width="14.85546875" style="349" customWidth="1"/>
    <col min="8454" max="8457" width="0" style="349" hidden="1" customWidth="1"/>
    <col min="8458" max="8458" width="28.85546875" style="349" customWidth="1"/>
    <col min="8459" max="8461" width="0" style="349" hidden="1" customWidth="1"/>
    <col min="8462" max="8462" width="30.85546875" style="349" customWidth="1"/>
    <col min="8463" max="8702" width="9.85546875" style="349" customWidth="1"/>
    <col min="8703" max="8706" width="5" style="349"/>
    <col min="8707" max="8707" width="36.85546875" style="349" customWidth="1"/>
    <col min="8708" max="8708" width="0" style="349" hidden="1" customWidth="1"/>
    <col min="8709" max="8709" width="14.85546875" style="349" customWidth="1"/>
    <col min="8710" max="8713" width="0" style="349" hidden="1" customWidth="1"/>
    <col min="8714" max="8714" width="28.85546875" style="349" customWidth="1"/>
    <col min="8715" max="8717" width="0" style="349" hidden="1" customWidth="1"/>
    <col min="8718" max="8718" width="30.85546875" style="349" customWidth="1"/>
    <col min="8719" max="8958" width="9.85546875" style="349" customWidth="1"/>
    <col min="8959" max="8962" width="5" style="349"/>
    <col min="8963" max="8963" width="36.85546875" style="349" customWidth="1"/>
    <col min="8964" max="8964" width="0" style="349" hidden="1" customWidth="1"/>
    <col min="8965" max="8965" width="14.85546875" style="349" customWidth="1"/>
    <col min="8966" max="8969" width="0" style="349" hidden="1" customWidth="1"/>
    <col min="8970" max="8970" width="28.85546875" style="349" customWidth="1"/>
    <col min="8971" max="8973" width="0" style="349" hidden="1" customWidth="1"/>
    <col min="8974" max="8974" width="30.85546875" style="349" customWidth="1"/>
    <col min="8975" max="9214" width="9.85546875" style="349" customWidth="1"/>
    <col min="9215" max="9218" width="5" style="349"/>
    <col min="9219" max="9219" width="36.85546875" style="349" customWidth="1"/>
    <col min="9220" max="9220" width="0" style="349" hidden="1" customWidth="1"/>
    <col min="9221" max="9221" width="14.85546875" style="349" customWidth="1"/>
    <col min="9222" max="9225" width="0" style="349" hidden="1" customWidth="1"/>
    <col min="9226" max="9226" width="28.85546875" style="349" customWidth="1"/>
    <col min="9227" max="9229" width="0" style="349" hidden="1" customWidth="1"/>
    <col min="9230" max="9230" width="30.85546875" style="349" customWidth="1"/>
    <col min="9231" max="9470" width="9.85546875" style="349" customWidth="1"/>
    <col min="9471" max="9474" width="5" style="349"/>
    <col min="9475" max="9475" width="36.85546875" style="349" customWidth="1"/>
    <col min="9476" max="9476" width="0" style="349" hidden="1" customWidth="1"/>
    <col min="9477" max="9477" width="14.85546875" style="349" customWidth="1"/>
    <col min="9478" max="9481" width="0" style="349" hidden="1" customWidth="1"/>
    <col min="9482" max="9482" width="28.85546875" style="349" customWidth="1"/>
    <col min="9483" max="9485" width="0" style="349" hidden="1" customWidth="1"/>
    <col min="9486" max="9486" width="30.85546875" style="349" customWidth="1"/>
    <col min="9487" max="9726" width="9.85546875" style="349" customWidth="1"/>
    <col min="9727" max="9730" width="5" style="349"/>
    <col min="9731" max="9731" width="36.85546875" style="349" customWidth="1"/>
    <col min="9732" max="9732" width="0" style="349" hidden="1" customWidth="1"/>
    <col min="9733" max="9733" width="14.85546875" style="349" customWidth="1"/>
    <col min="9734" max="9737" width="0" style="349" hidden="1" customWidth="1"/>
    <col min="9738" max="9738" width="28.85546875" style="349" customWidth="1"/>
    <col min="9739" max="9741" width="0" style="349" hidden="1" customWidth="1"/>
    <col min="9742" max="9742" width="30.85546875" style="349" customWidth="1"/>
    <col min="9743" max="9982" width="9.85546875" style="349" customWidth="1"/>
    <col min="9983" max="9986" width="5" style="349"/>
    <col min="9987" max="9987" width="36.85546875" style="349" customWidth="1"/>
    <col min="9988" max="9988" width="0" style="349" hidden="1" customWidth="1"/>
    <col min="9989" max="9989" width="14.85546875" style="349" customWidth="1"/>
    <col min="9990" max="9993" width="0" style="349" hidden="1" customWidth="1"/>
    <col min="9994" max="9994" width="28.85546875" style="349" customWidth="1"/>
    <col min="9995" max="9997" width="0" style="349" hidden="1" customWidth="1"/>
    <col min="9998" max="9998" width="30.85546875" style="349" customWidth="1"/>
    <col min="9999" max="10238" width="9.85546875" style="349" customWidth="1"/>
    <col min="10239" max="10242" width="5" style="349"/>
    <col min="10243" max="10243" width="36.85546875" style="349" customWidth="1"/>
    <col min="10244" max="10244" width="0" style="349" hidden="1" customWidth="1"/>
    <col min="10245" max="10245" width="14.85546875" style="349" customWidth="1"/>
    <col min="10246" max="10249" width="0" style="349" hidden="1" customWidth="1"/>
    <col min="10250" max="10250" width="28.85546875" style="349" customWidth="1"/>
    <col min="10251" max="10253" width="0" style="349" hidden="1" customWidth="1"/>
    <col min="10254" max="10254" width="30.85546875" style="349" customWidth="1"/>
    <col min="10255" max="10494" width="9.85546875" style="349" customWidth="1"/>
    <col min="10495" max="10498" width="5" style="349"/>
    <col min="10499" max="10499" width="36.85546875" style="349" customWidth="1"/>
    <col min="10500" max="10500" width="0" style="349" hidden="1" customWidth="1"/>
    <col min="10501" max="10501" width="14.85546875" style="349" customWidth="1"/>
    <col min="10502" max="10505" width="0" style="349" hidden="1" customWidth="1"/>
    <col min="10506" max="10506" width="28.85546875" style="349" customWidth="1"/>
    <col min="10507" max="10509" width="0" style="349" hidden="1" customWidth="1"/>
    <col min="10510" max="10510" width="30.85546875" style="349" customWidth="1"/>
    <col min="10511" max="10750" width="9.85546875" style="349" customWidth="1"/>
    <col min="10751" max="10754" width="5" style="349"/>
    <col min="10755" max="10755" width="36.85546875" style="349" customWidth="1"/>
    <col min="10756" max="10756" width="0" style="349" hidden="1" customWidth="1"/>
    <col min="10757" max="10757" width="14.85546875" style="349" customWidth="1"/>
    <col min="10758" max="10761" width="0" style="349" hidden="1" customWidth="1"/>
    <col min="10762" max="10762" width="28.85546875" style="349" customWidth="1"/>
    <col min="10763" max="10765" width="0" style="349" hidden="1" customWidth="1"/>
    <col min="10766" max="10766" width="30.85546875" style="349" customWidth="1"/>
    <col min="10767" max="11006" width="9.85546875" style="349" customWidth="1"/>
    <col min="11007" max="11010" width="5" style="349"/>
    <col min="11011" max="11011" width="36.85546875" style="349" customWidth="1"/>
    <col min="11012" max="11012" width="0" style="349" hidden="1" customWidth="1"/>
    <col min="11013" max="11013" width="14.85546875" style="349" customWidth="1"/>
    <col min="11014" max="11017" width="0" style="349" hidden="1" customWidth="1"/>
    <col min="11018" max="11018" width="28.85546875" style="349" customWidth="1"/>
    <col min="11019" max="11021" width="0" style="349" hidden="1" customWidth="1"/>
    <col min="11022" max="11022" width="30.85546875" style="349" customWidth="1"/>
    <col min="11023" max="11262" width="9.85546875" style="349" customWidth="1"/>
    <col min="11263" max="11266" width="5" style="349"/>
    <col min="11267" max="11267" width="36.85546875" style="349" customWidth="1"/>
    <col min="11268" max="11268" width="0" style="349" hidden="1" customWidth="1"/>
    <col min="11269" max="11269" width="14.85546875" style="349" customWidth="1"/>
    <col min="11270" max="11273" width="0" style="349" hidden="1" customWidth="1"/>
    <col min="11274" max="11274" width="28.85546875" style="349" customWidth="1"/>
    <col min="11275" max="11277" width="0" style="349" hidden="1" customWidth="1"/>
    <col min="11278" max="11278" width="30.85546875" style="349" customWidth="1"/>
    <col min="11279" max="11518" width="9.85546875" style="349" customWidth="1"/>
    <col min="11519" max="11522" width="5" style="349"/>
    <col min="11523" max="11523" width="36.85546875" style="349" customWidth="1"/>
    <col min="11524" max="11524" width="0" style="349" hidden="1" customWidth="1"/>
    <col min="11525" max="11525" width="14.85546875" style="349" customWidth="1"/>
    <col min="11526" max="11529" width="0" style="349" hidden="1" customWidth="1"/>
    <col min="11530" max="11530" width="28.85546875" style="349" customWidth="1"/>
    <col min="11531" max="11533" width="0" style="349" hidden="1" customWidth="1"/>
    <col min="11534" max="11534" width="30.85546875" style="349" customWidth="1"/>
    <col min="11535" max="11774" width="9.85546875" style="349" customWidth="1"/>
    <col min="11775" max="11778" width="5" style="349"/>
    <col min="11779" max="11779" width="36.85546875" style="349" customWidth="1"/>
    <col min="11780" max="11780" width="0" style="349" hidden="1" customWidth="1"/>
    <col min="11781" max="11781" width="14.85546875" style="349" customWidth="1"/>
    <col min="11782" max="11785" width="0" style="349" hidden="1" customWidth="1"/>
    <col min="11786" max="11786" width="28.85546875" style="349" customWidth="1"/>
    <col min="11787" max="11789" width="0" style="349" hidden="1" customWidth="1"/>
    <col min="11790" max="11790" width="30.85546875" style="349" customWidth="1"/>
    <col min="11791" max="12030" width="9.85546875" style="349" customWidth="1"/>
    <col min="12031" max="12034" width="5" style="349"/>
    <col min="12035" max="12035" width="36.85546875" style="349" customWidth="1"/>
    <col min="12036" max="12036" width="0" style="349" hidden="1" customWidth="1"/>
    <col min="12037" max="12037" width="14.85546875" style="349" customWidth="1"/>
    <col min="12038" max="12041" width="0" style="349" hidden="1" customWidth="1"/>
    <col min="12042" max="12042" width="28.85546875" style="349" customWidth="1"/>
    <col min="12043" max="12045" width="0" style="349" hidden="1" customWidth="1"/>
    <col min="12046" max="12046" width="30.85546875" style="349" customWidth="1"/>
    <col min="12047" max="12286" width="9.85546875" style="349" customWidth="1"/>
    <col min="12287" max="12290" width="5" style="349"/>
    <col min="12291" max="12291" width="36.85546875" style="349" customWidth="1"/>
    <col min="12292" max="12292" width="0" style="349" hidden="1" customWidth="1"/>
    <col min="12293" max="12293" width="14.85546875" style="349" customWidth="1"/>
    <col min="12294" max="12297" width="0" style="349" hidden="1" customWidth="1"/>
    <col min="12298" max="12298" width="28.85546875" style="349" customWidth="1"/>
    <col min="12299" max="12301" width="0" style="349" hidden="1" customWidth="1"/>
    <col min="12302" max="12302" width="30.85546875" style="349" customWidth="1"/>
    <col min="12303" max="12542" width="9.85546875" style="349" customWidth="1"/>
    <col min="12543" max="12546" width="5" style="349"/>
    <col min="12547" max="12547" width="36.85546875" style="349" customWidth="1"/>
    <col min="12548" max="12548" width="0" style="349" hidden="1" customWidth="1"/>
    <col min="12549" max="12549" width="14.85546875" style="349" customWidth="1"/>
    <col min="12550" max="12553" width="0" style="349" hidden="1" customWidth="1"/>
    <col min="12554" max="12554" width="28.85546875" style="349" customWidth="1"/>
    <col min="12555" max="12557" width="0" style="349" hidden="1" customWidth="1"/>
    <col min="12558" max="12558" width="30.85546875" style="349" customWidth="1"/>
    <col min="12559" max="12798" width="9.85546875" style="349" customWidth="1"/>
    <col min="12799" max="12802" width="5" style="349"/>
    <col min="12803" max="12803" width="36.85546875" style="349" customWidth="1"/>
    <col min="12804" max="12804" width="0" style="349" hidden="1" customWidth="1"/>
    <col min="12805" max="12805" width="14.85546875" style="349" customWidth="1"/>
    <col min="12806" max="12809" width="0" style="349" hidden="1" customWidth="1"/>
    <col min="12810" max="12810" width="28.85546875" style="349" customWidth="1"/>
    <col min="12811" max="12813" width="0" style="349" hidden="1" customWidth="1"/>
    <col min="12814" max="12814" width="30.85546875" style="349" customWidth="1"/>
    <col min="12815" max="13054" width="9.85546875" style="349" customWidth="1"/>
    <col min="13055" max="13058" width="5" style="349"/>
    <col min="13059" max="13059" width="36.85546875" style="349" customWidth="1"/>
    <col min="13060" max="13060" width="0" style="349" hidden="1" customWidth="1"/>
    <col min="13061" max="13061" width="14.85546875" style="349" customWidth="1"/>
    <col min="13062" max="13065" width="0" style="349" hidden="1" customWidth="1"/>
    <col min="13066" max="13066" width="28.85546875" style="349" customWidth="1"/>
    <col min="13067" max="13069" width="0" style="349" hidden="1" customWidth="1"/>
    <col min="13070" max="13070" width="30.85546875" style="349" customWidth="1"/>
    <col min="13071" max="13310" width="9.85546875" style="349" customWidth="1"/>
    <col min="13311" max="13314" width="5" style="349"/>
    <col min="13315" max="13315" width="36.85546875" style="349" customWidth="1"/>
    <col min="13316" max="13316" width="0" style="349" hidden="1" customWidth="1"/>
    <col min="13317" max="13317" width="14.85546875" style="349" customWidth="1"/>
    <col min="13318" max="13321" width="0" style="349" hidden="1" customWidth="1"/>
    <col min="13322" max="13322" width="28.85546875" style="349" customWidth="1"/>
    <col min="13323" max="13325" width="0" style="349" hidden="1" customWidth="1"/>
    <col min="13326" max="13326" width="30.85546875" style="349" customWidth="1"/>
    <col min="13327" max="13566" width="9.85546875" style="349" customWidth="1"/>
    <col min="13567" max="13570" width="5" style="349"/>
    <col min="13571" max="13571" width="36.85546875" style="349" customWidth="1"/>
    <col min="13572" max="13572" width="0" style="349" hidden="1" customWidth="1"/>
    <col min="13573" max="13573" width="14.85546875" style="349" customWidth="1"/>
    <col min="13574" max="13577" width="0" style="349" hidden="1" customWidth="1"/>
    <col min="13578" max="13578" width="28.85546875" style="349" customWidth="1"/>
    <col min="13579" max="13581" width="0" style="349" hidden="1" customWidth="1"/>
    <col min="13582" max="13582" width="30.85546875" style="349" customWidth="1"/>
    <col min="13583" max="13822" width="9.85546875" style="349" customWidth="1"/>
    <col min="13823" max="13826" width="5" style="349"/>
    <col min="13827" max="13827" width="36.85546875" style="349" customWidth="1"/>
    <col min="13828" max="13828" width="0" style="349" hidden="1" customWidth="1"/>
    <col min="13829" max="13829" width="14.85546875" style="349" customWidth="1"/>
    <col min="13830" max="13833" width="0" style="349" hidden="1" customWidth="1"/>
    <col min="13834" max="13834" width="28.85546875" style="349" customWidth="1"/>
    <col min="13835" max="13837" width="0" style="349" hidden="1" customWidth="1"/>
    <col min="13838" max="13838" width="30.85546875" style="349" customWidth="1"/>
    <col min="13839" max="14078" width="9.85546875" style="349" customWidth="1"/>
    <col min="14079" max="14082" width="5" style="349"/>
    <col min="14083" max="14083" width="36.85546875" style="349" customWidth="1"/>
    <col min="14084" max="14084" width="0" style="349" hidden="1" customWidth="1"/>
    <col min="14085" max="14085" width="14.85546875" style="349" customWidth="1"/>
    <col min="14086" max="14089" width="0" style="349" hidden="1" customWidth="1"/>
    <col min="14090" max="14090" width="28.85546875" style="349" customWidth="1"/>
    <col min="14091" max="14093" width="0" style="349" hidden="1" customWidth="1"/>
    <col min="14094" max="14094" width="30.85546875" style="349" customWidth="1"/>
    <col min="14095" max="14334" width="9.85546875" style="349" customWidth="1"/>
    <col min="14335" max="14338" width="5" style="349"/>
    <col min="14339" max="14339" width="36.85546875" style="349" customWidth="1"/>
    <col min="14340" max="14340" width="0" style="349" hidden="1" customWidth="1"/>
    <col min="14341" max="14341" width="14.85546875" style="349" customWidth="1"/>
    <col min="14342" max="14345" width="0" style="349" hidden="1" customWidth="1"/>
    <col min="14346" max="14346" width="28.85546875" style="349" customWidth="1"/>
    <col min="14347" max="14349" width="0" style="349" hidden="1" customWidth="1"/>
    <col min="14350" max="14350" width="30.85546875" style="349" customWidth="1"/>
    <col min="14351" max="14590" width="9.85546875" style="349" customWidth="1"/>
    <col min="14591" max="14594" width="5" style="349"/>
    <col min="14595" max="14595" width="36.85546875" style="349" customWidth="1"/>
    <col min="14596" max="14596" width="0" style="349" hidden="1" customWidth="1"/>
    <col min="14597" max="14597" width="14.85546875" style="349" customWidth="1"/>
    <col min="14598" max="14601" width="0" style="349" hidden="1" customWidth="1"/>
    <col min="14602" max="14602" width="28.85546875" style="349" customWidth="1"/>
    <col min="14603" max="14605" width="0" style="349" hidden="1" customWidth="1"/>
    <col min="14606" max="14606" width="30.85546875" style="349" customWidth="1"/>
    <col min="14607" max="14846" width="9.85546875" style="349" customWidth="1"/>
    <col min="14847" max="14850" width="5" style="349"/>
    <col min="14851" max="14851" width="36.85546875" style="349" customWidth="1"/>
    <col min="14852" max="14852" width="0" style="349" hidden="1" customWidth="1"/>
    <col min="14853" max="14853" width="14.85546875" style="349" customWidth="1"/>
    <col min="14854" max="14857" width="0" style="349" hidden="1" customWidth="1"/>
    <col min="14858" max="14858" width="28.85546875" style="349" customWidth="1"/>
    <col min="14859" max="14861" width="0" style="349" hidden="1" customWidth="1"/>
    <col min="14862" max="14862" width="30.85546875" style="349" customWidth="1"/>
    <col min="14863" max="15102" width="9.85546875" style="349" customWidth="1"/>
    <col min="15103" max="15106" width="5" style="349"/>
    <col min="15107" max="15107" width="36.85546875" style="349" customWidth="1"/>
    <col min="15108" max="15108" width="0" style="349" hidden="1" customWidth="1"/>
    <col min="15109" max="15109" width="14.85546875" style="349" customWidth="1"/>
    <col min="15110" max="15113" width="0" style="349" hidden="1" customWidth="1"/>
    <col min="15114" max="15114" width="28.85546875" style="349" customWidth="1"/>
    <col min="15115" max="15117" width="0" style="349" hidden="1" customWidth="1"/>
    <col min="15118" max="15118" width="30.85546875" style="349" customWidth="1"/>
    <col min="15119" max="15358" width="9.85546875" style="349" customWidth="1"/>
    <col min="15359" max="15362" width="5" style="349"/>
    <col min="15363" max="15363" width="36.85546875" style="349" customWidth="1"/>
    <col min="15364" max="15364" width="0" style="349" hidden="1" customWidth="1"/>
    <col min="15365" max="15365" width="14.85546875" style="349" customWidth="1"/>
    <col min="15366" max="15369" width="0" style="349" hidden="1" customWidth="1"/>
    <col min="15370" max="15370" width="28.85546875" style="349" customWidth="1"/>
    <col min="15371" max="15373" width="0" style="349" hidden="1" customWidth="1"/>
    <col min="15374" max="15374" width="30.85546875" style="349" customWidth="1"/>
    <col min="15375" max="15614" width="9.85546875" style="349" customWidth="1"/>
    <col min="15615" max="15618" width="5" style="349"/>
    <col min="15619" max="15619" width="36.85546875" style="349" customWidth="1"/>
    <col min="15620" max="15620" width="0" style="349" hidden="1" customWidth="1"/>
    <col min="15621" max="15621" width="14.85546875" style="349" customWidth="1"/>
    <col min="15622" max="15625" width="0" style="349" hidden="1" customWidth="1"/>
    <col min="15626" max="15626" width="28.85546875" style="349" customWidth="1"/>
    <col min="15627" max="15629" width="0" style="349" hidden="1" customWidth="1"/>
    <col min="15630" max="15630" width="30.85546875" style="349" customWidth="1"/>
    <col min="15631" max="15870" width="9.85546875" style="349" customWidth="1"/>
    <col min="15871" max="15874" width="5" style="349"/>
    <col min="15875" max="15875" width="36.85546875" style="349" customWidth="1"/>
    <col min="15876" max="15876" width="0" style="349" hidden="1" customWidth="1"/>
    <col min="15877" max="15877" width="14.85546875" style="349" customWidth="1"/>
    <col min="15878" max="15881" width="0" style="349" hidden="1" customWidth="1"/>
    <col min="15882" max="15882" width="28.85546875" style="349" customWidth="1"/>
    <col min="15883" max="15885" width="0" style="349" hidden="1" customWidth="1"/>
    <col min="15886" max="15886" width="30.85546875" style="349" customWidth="1"/>
    <col min="15887" max="16126" width="9.85546875" style="349" customWidth="1"/>
    <col min="16127" max="16130" width="5" style="349"/>
    <col min="16131" max="16131" width="36.85546875" style="349" customWidth="1"/>
    <col min="16132" max="16132" width="0" style="349" hidden="1" customWidth="1"/>
    <col min="16133" max="16133" width="14.85546875" style="349" customWidth="1"/>
    <col min="16134" max="16137" width="0" style="349" hidden="1" customWidth="1"/>
    <col min="16138" max="16138" width="28.85546875" style="349" customWidth="1"/>
    <col min="16139" max="16141" width="0" style="349" hidden="1" customWidth="1"/>
    <col min="16142" max="16142" width="30.85546875" style="349" customWidth="1"/>
    <col min="16143" max="16382" width="9.85546875" style="349" customWidth="1"/>
    <col min="16383" max="16384" width="5" style="349"/>
  </cols>
  <sheetData>
    <row r="1" spans="1:14" ht="42" customHeight="1" x14ac:dyDescent="0.25">
      <c r="A1" s="465" t="s">
        <v>596</v>
      </c>
      <c r="B1" s="462"/>
      <c r="C1" s="462"/>
      <c r="D1" s="462"/>
      <c r="E1" s="462"/>
      <c r="F1" s="462"/>
      <c r="G1" s="462"/>
      <c r="H1" s="462"/>
      <c r="I1" s="462"/>
      <c r="J1" s="462"/>
      <c r="K1" s="462"/>
      <c r="L1" s="462"/>
      <c r="M1" s="462"/>
      <c r="N1" s="462"/>
    </row>
    <row r="2" spans="1:14" x14ac:dyDescent="0.25">
      <c r="A2" s="463" t="s">
        <v>375</v>
      </c>
      <c r="B2" s="463"/>
      <c r="C2" s="463"/>
      <c r="D2" s="463"/>
      <c r="E2" s="463"/>
      <c r="F2" s="463"/>
      <c r="G2" s="463"/>
      <c r="H2" s="463"/>
      <c r="I2" s="463"/>
      <c r="J2" s="463"/>
      <c r="K2" s="463"/>
      <c r="L2" s="463"/>
      <c r="M2" s="463"/>
      <c r="N2" s="463"/>
    </row>
    <row r="3" spans="1:14" ht="18" customHeight="1" x14ac:dyDescent="0.25">
      <c r="A3" s="464"/>
      <c r="B3" s="464"/>
      <c r="C3" s="464"/>
      <c r="D3" s="464"/>
      <c r="E3" s="464"/>
      <c r="F3" s="464"/>
      <c r="G3" s="464"/>
      <c r="H3" s="464"/>
      <c r="I3" s="464"/>
      <c r="J3" s="464"/>
      <c r="K3" s="464"/>
      <c r="L3" s="464"/>
      <c r="M3" s="464"/>
      <c r="N3" s="464"/>
    </row>
    <row r="4" spans="1:14" s="353" customFormat="1" ht="101.25" customHeight="1" x14ac:dyDescent="0.25">
      <c r="A4" s="350" t="s">
        <v>189</v>
      </c>
      <c r="B4" s="350" t="s">
        <v>482</v>
      </c>
      <c r="C4" s="351" t="s">
        <v>368</v>
      </c>
      <c r="D4" s="351" t="s">
        <v>483</v>
      </c>
      <c r="E4" s="277" t="s">
        <v>379</v>
      </c>
      <c r="F4" s="277" t="s">
        <v>380</v>
      </c>
      <c r="G4" s="277" t="s">
        <v>381</v>
      </c>
      <c r="H4" s="277" t="s">
        <v>382</v>
      </c>
      <c r="I4" s="275" t="s">
        <v>383</v>
      </c>
      <c r="J4" s="351" t="s">
        <v>386</v>
      </c>
      <c r="K4" s="352" t="s">
        <v>484</v>
      </c>
      <c r="L4" s="352" t="s">
        <v>485</v>
      </c>
      <c r="M4" s="352" t="s">
        <v>486</v>
      </c>
      <c r="N4" s="352" t="s">
        <v>387</v>
      </c>
    </row>
    <row r="5" spans="1:14" s="353" customFormat="1" ht="28.5" customHeight="1" x14ac:dyDescent="0.25">
      <c r="A5" s="350"/>
      <c r="B5" s="350" t="s">
        <v>6</v>
      </c>
      <c r="C5" s="351"/>
      <c r="D5" s="354">
        <f t="shared" ref="D5:I5" si="0">D6+D35+D37+D60+D63</f>
        <v>729695</v>
      </c>
      <c r="E5" s="354">
        <f t="shared" si="0"/>
        <v>42156</v>
      </c>
      <c r="F5" s="354">
        <f t="shared" si="0"/>
        <v>85020</v>
      </c>
      <c r="G5" s="354">
        <f t="shared" si="0"/>
        <v>41236</v>
      </c>
      <c r="H5" s="354">
        <f t="shared" si="0"/>
        <v>628718</v>
      </c>
      <c r="I5" s="351">
        <f t="shared" si="0"/>
        <v>50</v>
      </c>
      <c r="J5" s="354"/>
      <c r="K5" s="355">
        <f>K6+K35+K37+K60+K44</f>
        <v>1</v>
      </c>
      <c r="L5" s="355">
        <f>L6+L35+L37+L60+L44</f>
        <v>5</v>
      </c>
      <c r="M5" s="355">
        <f>M6+M35+M37+M60+M44</f>
        <v>6</v>
      </c>
      <c r="N5" s="352"/>
    </row>
    <row r="6" spans="1:14" s="362" customFormat="1" ht="64.5" customHeight="1" x14ac:dyDescent="0.25">
      <c r="A6" s="356" t="s">
        <v>8</v>
      </c>
      <c r="B6" s="357" t="s">
        <v>487</v>
      </c>
      <c r="C6" s="358"/>
      <c r="D6" s="359">
        <f>D7</f>
        <v>279860</v>
      </c>
      <c r="E6" s="359">
        <f>SUM(E33:E33)</f>
        <v>0</v>
      </c>
      <c r="F6" s="359">
        <f>SUM(F33:F33)</f>
        <v>0</v>
      </c>
      <c r="G6" s="359">
        <f>SUM(G33:G33)</f>
        <v>0</v>
      </c>
      <c r="H6" s="359">
        <f>H7</f>
        <v>279860</v>
      </c>
      <c r="I6" s="358">
        <f>+I8+I15</f>
        <v>24</v>
      </c>
      <c r="J6" s="359"/>
      <c r="K6" s="360">
        <f>SUM(K33:K33)</f>
        <v>0</v>
      </c>
      <c r="L6" s="360">
        <f>SUM(L33:L33)</f>
        <v>0</v>
      </c>
      <c r="M6" s="360">
        <f>SUM(M33:M33)</f>
        <v>1</v>
      </c>
      <c r="N6" s="361"/>
    </row>
    <row r="7" spans="1:14" ht="89.25" customHeight="1" x14ac:dyDescent="0.25">
      <c r="A7" s="363">
        <v>1</v>
      </c>
      <c r="B7" s="364" t="s">
        <v>488</v>
      </c>
      <c r="C7" s="365"/>
      <c r="D7" s="366">
        <f>+D8+D15+D34</f>
        <v>279860</v>
      </c>
      <c r="E7" s="366"/>
      <c r="F7" s="366"/>
      <c r="G7" s="366"/>
      <c r="H7" s="366">
        <f>+H8+H15+H34</f>
        <v>279860</v>
      </c>
      <c r="I7" s="367" t="s">
        <v>489</v>
      </c>
      <c r="J7" s="365" t="s">
        <v>490</v>
      </c>
      <c r="K7" s="368"/>
      <c r="L7" s="368"/>
      <c r="M7" s="368"/>
      <c r="N7" s="369"/>
    </row>
    <row r="8" spans="1:14" s="353" customFormat="1" ht="36" customHeight="1" x14ac:dyDescent="0.25">
      <c r="A8" s="350" t="s">
        <v>491</v>
      </c>
      <c r="B8" s="370" t="s">
        <v>492</v>
      </c>
      <c r="C8" s="351"/>
      <c r="D8" s="354">
        <f>+SUM(D9:D14)</f>
        <v>22565</v>
      </c>
      <c r="E8" s="354"/>
      <c r="F8" s="354"/>
      <c r="G8" s="354"/>
      <c r="H8" s="354">
        <v>22565</v>
      </c>
      <c r="I8" s="358">
        <v>6</v>
      </c>
      <c r="J8" s="371" t="s">
        <v>493</v>
      </c>
      <c r="K8" s="355"/>
      <c r="L8" s="355"/>
      <c r="M8" s="355"/>
      <c r="N8" s="352"/>
    </row>
    <row r="9" spans="1:14" ht="116.25" customHeight="1" x14ac:dyDescent="0.25">
      <c r="A9" s="363" t="s">
        <v>494</v>
      </c>
      <c r="B9" s="372" t="s">
        <v>495</v>
      </c>
      <c r="C9" s="365"/>
      <c r="D9" s="366">
        <v>3619</v>
      </c>
      <c r="E9" s="366"/>
      <c r="F9" s="366"/>
      <c r="G9" s="366"/>
      <c r="H9" s="366">
        <f>+D9</f>
        <v>3619</v>
      </c>
      <c r="I9" s="358"/>
      <c r="J9" s="367" t="s">
        <v>496</v>
      </c>
      <c r="K9" s="368"/>
      <c r="L9" s="368"/>
      <c r="M9" s="368"/>
      <c r="N9" s="373"/>
    </row>
    <row r="10" spans="1:14" ht="160.5" customHeight="1" x14ac:dyDescent="0.25">
      <c r="A10" s="363" t="s">
        <v>497</v>
      </c>
      <c r="B10" s="364" t="s">
        <v>498</v>
      </c>
      <c r="C10" s="365"/>
      <c r="D10" s="366">
        <v>3622</v>
      </c>
      <c r="E10" s="366"/>
      <c r="F10" s="366"/>
      <c r="G10" s="366"/>
      <c r="H10" s="366">
        <f t="shared" ref="H10:H14" si="1">+D10</f>
        <v>3622</v>
      </c>
      <c r="I10" s="358"/>
      <c r="J10" s="367" t="s">
        <v>496</v>
      </c>
      <c r="K10" s="368"/>
      <c r="L10" s="368"/>
      <c r="M10" s="368"/>
      <c r="N10" s="373"/>
    </row>
    <row r="11" spans="1:14" ht="135.75" customHeight="1" x14ac:dyDescent="0.25">
      <c r="A11" s="363" t="s">
        <v>499</v>
      </c>
      <c r="B11" s="374" t="s">
        <v>500</v>
      </c>
      <c r="C11" s="365"/>
      <c r="D11" s="366">
        <v>6461</v>
      </c>
      <c r="E11" s="366"/>
      <c r="F11" s="366"/>
      <c r="G11" s="366"/>
      <c r="H11" s="366">
        <f t="shared" si="1"/>
        <v>6461</v>
      </c>
      <c r="I11" s="358"/>
      <c r="J11" s="367" t="s">
        <v>501</v>
      </c>
      <c r="K11" s="368"/>
      <c r="L11" s="368"/>
      <c r="M11" s="368"/>
      <c r="N11" s="373"/>
    </row>
    <row r="12" spans="1:14" ht="135.75" customHeight="1" x14ac:dyDescent="0.25">
      <c r="A12" s="363" t="s">
        <v>502</v>
      </c>
      <c r="B12" s="374" t="s">
        <v>503</v>
      </c>
      <c r="C12" s="365"/>
      <c r="D12" s="366">
        <v>618</v>
      </c>
      <c r="E12" s="366"/>
      <c r="F12" s="366"/>
      <c r="G12" s="366"/>
      <c r="H12" s="366">
        <f t="shared" si="1"/>
        <v>618</v>
      </c>
      <c r="I12" s="358"/>
      <c r="J12" s="367" t="s">
        <v>501</v>
      </c>
      <c r="K12" s="368"/>
      <c r="L12" s="368"/>
      <c r="M12" s="368"/>
      <c r="N12" s="373"/>
    </row>
    <row r="13" spans="1:14" ht="135.75" customHeight="1" x14ac:dyDescent="0.25">
      <c r="A13" s="363" t="s">
        <v>504</v>
      </c>
      <c r="B13" s="374" t="s">
        <v>505</v>
      </c>
      <c r="C13" s="365"/>
      <c r="D13" s="366">
        <v>4631</v>
      </c>
      <c r="E13" s="366"/>
      <c r="F13" s="366"/>
      <c r="G13" s="366"/>
      <c r="H13" s="366">
        <f t="shared" si="1"/>
        <v>4631</v>
      </c>
      <c r="I13" s="358"/>
      <c r="J13" s="367" t="s">
        <v>506</v>
      </c>
      <c r="K13" s="368"/>
      <c r="L13" s="368"/>
      <c r="M13" s="368"/>
      <c r="N13" s="373"/>
    </row>
    <row r="14" spans="1:14" ht="44.25" customHeight="1" x14ac:dyDescent="0.25">
      <c r="A14" s="363" t="s">
        <v>507</v>
      </c>
      <c r="B14" s="374" t="s">
        <v>508</v>
      </c>
      <c r="C14" s="365"/>
      <c r="D14" s="366">
        <v>3614</v>
      </c>
      <c r="E14" s="366"/>
      <c r="F14" s="366"/>
      <c r="G14" s="366"/>
      <c r="H14" s="366">
        <f t="shared" si="1"/>
        <v>3614</v>
      </c>
      <c r="I14" s="358"/>
      <c r="J14" s="367" t="s">
        <v>501</v>
      </c>
      <c r="K14" s="368"/>
      <c r="L14" s="368"/>
      <c r="M14" s="368"/>
      <c r="N14" s="373"/>
    </row>
    <row r="15" spans="1:14" s="353" customFormat="1" ht="36" customHeight="1" x14ac:dyDescent="0.25">
      <c r="A15" s="350" t="s">
        <v>509</v>
      </c>
      <c r="B15" s="370" t="s">
        <v>510</v>
      </c>
      <c r="C15" s="351"/>
      <c r="D15" s="375">
        <f>SUM(D16:D33)</f>
        <v>244564</v>
      </c>
      <c r="E15" s="354"/>
      <c r="F15" s="354"/>
      <c r="G15" s="354"/>
      <c r="H15" s="375">
        <f>SUM(H16:H33)</f>
        <v>244564</v>
      </c>
      <c r="I15" s="358">
        <v>18</v>
      </c>
      <c r="J15" s="354"/>
      <c r="K15" s="355"/>
      <c r="L15" s="355"/>
      <c r="M15" s="355"/>
      <c r="N15" s="352"/>
    </row>
    <row r="16" spans="1:14" ht="25.5" customHeight="1" x14ac:dyDescent="0.25">
      <c r="A16" s="363" t="s">
        <v>511</v>
      </c>
      <c r="B16" s="376" t="s">
        <v>512</v>
      </c>
      <c r="C16" s="365"/>
      <c r="D16" s="377">
        <v>25236</v>
      </c>
      <c r="E16" s="366"/>
      <c r="F16" s="366"/>
      <c r="G16" s="366"/>
      <c r="H16" s="377">
        <f>+D16-F16</f>
        <v>25236</v>
      </c>
      <c r="I16" s="366"/>
      <c r="J16" s="459" t="s">
        <v>513</v>
      </c>
      <c r="K16" s="368"/>
      <c r="L16" s="368"/>
      <c r="M16" s="368"/>
      <c r="N16" s="373"/>
    </row>
    <row r="17" spans="1:14" ht="25.5" customHeight="1" x14ac:dyDescent="0.25">
      <c r="A17" s="363" t="s">
        <v>514</v>
      </c>
      <c r="B17" s="376" t="s">
        <v>515</v>
      </c>
      <c r="C17" s="365"/>
      <c r="D17" s="377">
        <v>2917</v>
      </c>
      <c r="E17" s="366"/>
      <c r="F17" s="366"/>
      <c r="G17" s="366"/>
      <c r="H17" s="377">
        <f t="shared" ref="H17:H33" si="2">+D17-F17</f>
        <v>2917</v>
      </c>
      <c r="I17" s="366"/>
      <c r="J17" s="461"/>
      <c r="K17" s="368"/>
      <c r="L17" s="368"/>
      <c r="M17" s="368"/>
      <c r="N17" s="373"/>
    </row>
    <row r="18" spans="1:14" ht="45" customHeight="1" x14ac:dyDescent="0.25">
      <c r="A18" s="363" t="s">
        <v>516</v>
      </c>
      <c r="B18" s="376" t="s">
        <v>517</v>
      </c>
      <c r="C18" s="365"/>
      <c r="D18" s="377">
        <v>1527</v>
      </c>
      <c r="E18" s="366"/>
      <c r="F18" s="366"/>
      <c r="G18" s="366"/>
      <c r="H18" s="377">
        <f t="shared" si="2"/>
        <v>1527</v>
      </c>
      <c r="I18" s="366"/>
      <c r="J18" s="461"/>
      <c r="K18" s="368"/>
      <c r="L18" s="368"/>
      <c r="M18" s="368"/>
      <c r="N18" s="373"/>
    </row>
    <row r="19" spans="1:14" ht="30.75" customHeight="1" x14ac:dyDescent="0.25">
      <c r="A19" s="363" t="s">
        <v>518</v>
      </c>
      <c r="B19" s="376" t="s">
        <v>519</v>
      </c>
      <c r="C19" s="365"/>
      <c r="D19" s="377">
        <v>4955</v>
      </c>
      <c r="E19" s="366"/>
      <c r="F19" s="366"/>
      <c r="G19" s="366"/>
      <c r="H19" s="377">
        <f t="shared" si="2"/>
        <v>4955</v>
      </c>
      <c r="I19" s="366"/>
      <c r="J19" s="461"/>
      <c r="K19" s="368"/>
      <c r="L19" s="368"/>
      <c r="M19" s="368"/>
      <c r="N19" s="373"/>
    </row>
    <row r="20" spans="1:14" ht="45" customHeight="1" x14ac:dyDescent="0.25">
      <c r="A20" s="363" t="s">
        <v>520</v>
      </c>
      <c r="B20" s="376" t="s">
        <v>521</v>
      </c>
      <c r="C20" s="365"/>
      <c r="D20" s="377">
        <v>542</v>
      </c>
      <c r="E20" s="366"/>
      <c r="F20" s="366"/>
      <c r="G20" s="366"/>
      <c r="H20" s="377">
        <f t="shared" si="2"/>
        <v>542</v>
      </c>
      <c r="I20" s="366"/>
      <c r="J20" s="461"/>
      <c r="K20" s="368"/>
      <c r="L20" s="368"/>
      <c r="M20" s="368"/>
      <c r="N20" s="373"/>
    </row>
    <row r="21" spans="1:14" ht="45" customHeight="1" x14ac:dyDescent="0.25">
      <c r="A21" s="363" t="s">
        <v>522</v>
      </c>
      <c r="B21" s="376" t="s">
        <v>523</v>
      </c>
      <c r="C21" s="365"/>
      <c r="D21" s="377">
        <v>1430</v>
      </c>
      <c r="E21" s="366"/>
      <c r="F21" s="366"/>
      <c r="G21" s="366"/>
      <c r="H21" s="377">
        <f t="shared" si="2"/>
        <v>1430</v>
      </c>
      <c r="I21" s="366"/>
      <c r="J21" s="461"/>
      <c r="K21" s="368"/>
      <c r="L21" s="368"/>
      <c r="M21" s="368"/>
      <c r="N21" s="373"/>
    </row>
    <row r="22" spans="1:14" ht="45" customHeight="1" x14ac:dyDescent="0.25">
      <c r="A22" s="363" t="s">
        <v>524</v>
      </c>
      <c r="B22" s="376" t="s">
        <v>525</v>
      </c>
      <c r="C22" s="365"/>
      <c r="D22" s="377">
        <v>985</v>
      </c>
      <c r="E22" s="366"/>
      <c r="F22" s="366"/>
      <c r="G22" s="366"/>
      <c r="H22" s="377">
        <f t="shared" si="2"/>
        <v>985</v>
      </c>
      <c r="I22" s="366"/>
      <c r="J22" s="460"/>
      <c r="K22" s="368"/>
      <c r="L22" s="368"/>
      <c r="M22" s="368"/>
      <c r="N22" s="373"/>
    </row>
    <row r="23" spans="1:14" ht="45" customHeight="1" x14ac:dyDescent="0.25">
      <c r="A23" s="363" t="s">
        <v>526</v>
      </c>
      <c r="B23" s="376" t="s">
        <v>527</v>
      </c>
      <c r="C23" s="365"/>
      <c r="D23" s="377">
        <v>9576</v>
      </c>
      <c r="E23" s="366"/>
      <c r="F23" s="366"/>
      <c r="G23" s="366"/>
      <c r="H23" s="377">
        <f t="shared" si="2"/>
        <v>9576</v>
      </c>
      <c r="I23" s="366"/>
      <c r="J23" s="459" t="s">
        <v>528</v>
      </c>
      <c r="K23" s="368"/>
      <c r="L23" s="368"/>
      <c r="M23" s="368"/>
      <c r="N23" s="373"/>
    </row>
    <row r="24" spans="1:14" ht="45" customHeight="1" x14ac:dyDescent="0.25">
      <c r="A24" s="363" t="s">
        <v>529</v>
      </c>
      <c r="B24" s="376" t="s">
        <v>530</v>
      </c>
      <c r="C24" s="365"/>
      <c r="D24" s="377">
        <v>6103</v>
      </c>
      <c r="E24" s="366"/>
      <c r="F24" s="366"/>
      <c r="G24" s="366"/>
      <c r="H24" s="377">
        <f t="shared" si="2"/>
        <v>6103</v>
      </c>
      <c r="I24" s="366"/>
      <c r="J24" s="461"/>
      <c r="K24" s="368"/>
      <c r="L24" s="368"/>
      <c r="M24" s="368"/>
      <c r="N24" s="373"/>
    </row>
    <row r="25" spans="1:14" ht="45" customHeight="1" x14ac:dyDescent="0.25">
      <c r="A25" s="363" t="s">
        <v>531</v>
      </c>
      <c r="B25" s="376" t="s">
        <v>532</v>
      </c>
      <c r="C25" s="365"/>
      <c r="D25" s="377">
        <v>3294</v>
      </c>
      <c r="E25" s="366"/>
      <c r="F25" s="366"/>
      <c r="G25" s="366"/>
      <c r="H25" s="377">
        <f t="shared" si="2"/>
        <v>3294</v>
      </c>
      <c r="I25" s="366"/>
      <c r="J25" s="460"/>
      <c r="K25" s="368"/>
      <c r="L25" s="368"/>
      <c r="M25" s="368"/>
      <c r="N25" s="373"/>
    </row>
    <row r="26" spans="1:14" ht="45" customHeight="1" x14ac:dyDescent="0.25">
      <c r="A26" s="363" t="s">
        <v>533</v>
      </c>
      <c r="B26" s="376" t="s">
        <v>534</v>
      </c>
      <c r="C26" s="365"/>
      <c r="D26" s="377">
        <v>6404</v>
      </c>
      <c r="E26" s="366"/>
      <c r="F26" s="366"/>
      <c r="G26" s="366"/>
      <c r="H26" s="377">
        <f t="shared" si="2"/>
        <v>6404</v>
      </c>
      <c r="I26" s="366"/>
      <c r="J26" s="459" t="s">
        <v>535</v>
      </c>
      <c r="K26" s="368"/>
      <c r="L26" s="368"/>
      <c r="M26" s="368"/>
      <c r="N26" s="373"/>
    </row>
    <row r="27" spans="1:14" ht="45" customHeight="1" x14ac:dyDescent="0.25">
      <c r="A27" s="363" t="s">
        <v>536</v>
      </c>
      <c r="B27" s="376" t="s">
        <v>537</v>
      </c>
      <c r="C27" s="365"/>
      <c r="D27" s="377">
        <v>10828</v>
      </c>
      <c r="E27" s="366"/>
      <c r="F27" s="366"/>
      <c r="G27" s="366"/>
      <c r="H27" s="377">
        <f t="shared" si="2"/>
        <v>10828</v>
      </c>
      <c r="I27" s="366"/>
      <c r="J27" s="460"/>
      <c r="K27" s="368"/>
      <c r="L27" s="368"/>
      <c r="M27" s="368"/>
      <c r="N27" s="373"/>
    </row>
    <row r="28" spans="1:14" ht="45" customHeight="1" x14ac:dyDescent="0.25">
      <c r="A28" s="363" t="s">
        <v>538</v>
      </c>
      <c r="B28" s="376" t="s">
        <v>539</v>
      </c>
      <c r="C28" s="365"/>
      <c r="D28" s="377">
        <v>7591</v>
      </c>
      <c r="E28" s="366"/>
      <c r="F28" s="366"/>
      <c r="G28" s="366"/>
      <c r="H28" s="377">
        <f t="shared" si="2"/>
        <v>7591</v>
      </c>
      <c r="I28" s="366"/>
      <c r="J28" s="459" t="s">
        <v>540</v>
      </c>
      <c r="K28" s="368"/>
      <c r="L28" s="368"/>
      <c r="M28" s="368"/>
      <c r="N28" s="373"/>
    </row>
    <row r="29" spans="1:14" ht="45" customHeight="1" x14ac:dyDescent="0.25">
      <c r="A29" s="363" t="s">
        <v>541</v>
      </c>
      <c r="B29" s="376" t="s">
        <v>542</v>
      </c>
      <c r="C29" s="365"/>
      <c r="D29" s="377">
        <v>45455</v>
      </c>
      <c r="E29" s="366"/>
      <c r="F29" s="366"/>
      <c r="G29" s="366"/>
      <c r="H29" s="377">
        <f t="shared" si="2"/>
        <v>45455</v>
      </c>
      <c r="I29" s="366"/>
      <c r="J29" s="461"/>
      <c r="K29" s="368"/>
      <c r="L29" s="368"/>
      <c r="M29" s="368"/>
      <c r="N29" s="373"/>
    </row>
    <row r="30" spans="1:14" ht="45" customHeight="1" x14ac:dyDescent="0.25">
      <c r="A30" s="363" t="s">
        <v>543</v>
      </c>
      <c r="B30" s="376" t="s">
        <v>544</v>
      </c>
      <c r="C30" s="365"/>
      <c r="D30" s="377">
        <v>20425</v>
      </c>
      <c r="E30" s="366"/>
      <c r="F30" s="366"/>
      <c r="G30" s="366"/>
      <c r="H30" s="377">
        <f t="shared" si="2"/>
        <v>20425</v>
      </c>
      <c r="I30" s="366"/>
      <c r="J30" s="461"/>
      <c r="K30" s="368"/>
      <c r="L30" s="368"/>
      <c r="M30" s="368"/>
      <c r="N30" s="373"/>
    </row>
    <row r="31" spans="1:14" ht="45" customHeight="1" x14ac:dyDescent="0.25">
      <c r="A31" s="363" t="s">
        <v>545</v>
      </c>
      <c r="B31" s="376" t="s">
        <v>546</v>
      </c>
      <c r="C31" s="365"/>
      <c r="D31" s="377">
        <v>2320</v>
      </c>
      <c r="E31" s="366"/>
      <c r="F31" s="366"/>
      <c r="G31" s="366"/>
      <c r="H31" s="377">
        <f t="shared" si="2"/>
        <v>2320</v>
      </c>
      <c r="I31" s="366"/>
      <c r="J31" s="461"/>
      <c r="K31" s="368"/>
      <c r="L31" s="368"/>
      <c r="M31" s="368"/>
      <c r="N31" s="373"/>
    </row>
    <row r="32" spans="1:14" s="353" customFormat="1" ht="45" customHeight="1" x14ac:dyDescent="0.25">
      <c r="A32" s="363" t="s">
        <v>547</v>
      </c>
      <c r="B32" s="378" t="s">
        <v>548</v>
      </c>
      <c r="C32" s="351"/>
      <c r="D32" s="366">
        <v>88157</v>
      </c>
      <c r="E32" s="354"/>
      <c r="F32" s="354"/>
      <c r="G32" s="354"/>
      <c r="H32" s="377">
        <f t="shared" si="2"/>
        <v>88157</v>
      </c>
      <c r="I32" s="354"/>
      <c r="J32" s="461"/>
      <c r="K32" s="355"/>
      <c r="L32" s="355"/>
      <c r="M32" s="355"/>
      <c r="N32" s="352"/>
    </row>
    <row r="33" spans="1:14" ht="45" customHeight="1" x14ac:dyDescent="0.25">
      <c r="A33" s="363" t="s">
        <v>549</v>
      </c>
      <c r="B33" s="379" t="s">
        <v>550</v>
      </c>
      <c r="C33" s="365"/>
      <c r="D33" s="366">
        <v>6819</v>
      </c>
      <c r="E33" s="365"/>
      <c r="F33" s="365"/>
      <c r="G33" s="365"/>
      <c r="H33" s="377">
        <f t="shared" si="2"/>
        <v>6819</v>
      </c>
      <c r="I33" s="365"/>
      <c r="J33" s="460"/>
      <c r="K33" s="368"/>
      <c r="L33" s="368"/>
      <c r="M33" s="368">
        <v>1</v>
      </c>
      <c r="N33" s="380"/>
    </row>
    <row r="34" spans="1:14" s="353" customFormat="1" ht="30" customHeight="1" x14ac:dyDescent="0.25">
      <c r="A34" s="350" t="s">
        <v>551</v>
      </c>
      <c r="B34" s="370" t="s">
        <v>552</v>
      </c>
      <c r="C34" s="351"/>
      <c r="D34" s="375">
        <v>12731</v>
      </c>
      <c r="E34" s="351"/>
      <c r="F34" s="351"/>
      <c r="G34" s="351"/>
      <c r="H34" s="354">
        <f t="shared" ref="H34" si="3">D34-F34</f>
        <v>12731</v>
      </c>
      <c r="I34" s="351"/>
      <c r="J34" s="351"/>
      <c r="K34" s="355"/>
      <c r="L34" s="355"/>
      <c r="M34" s="355"/>
      <c r="N34" s="352"/>
    </row>
    <row r="35" spans="1:14" s="362" customFormat="1" ht="39" x14ac:dyDescent="0.25">
      <c r="A35" s="356" t="s">
        <v>11</v>
      </c>
      <c r="B35" s="381" t="s">
        <v>553</v>
      </c>
      <c r="C35" s="358"/>
      <c r="D35" s="359">
        <f>D36</f>
        <v>183000</v>
      </c>
      <c r="E35" s="359">
        <f>E36</f>
        <v>5000</v>
      </c>
      <c r="F35" s="359">
        <f>F36</f>
        <v>25500</v>
      </c>
      <c r="G35" s="359">
        <f>G36</f>
        <v>5000</v>
      </c>
      <c r="H35" s="359">
        <f>H36</f>
        <v>157500</v>
      </c>
      <c r="I35" s="358">
        <v>1</v>
      </c>
      <c r="J35" s="359"/>
      <c r="K35" s="360">
        <f>+K36</f>
        <v>0</v>
      </c>
      <c r="L35" s="360">
        <f>+L36</f>
        <v>0</v>
      </c>
      <c r="M35" s="360">
        <f>+M36</f>
        <v>1</v>
      </c>
      <c r="N35" s="361"/>
    </row>
    <row r="36" spans="1:14" ht="93.75" x14ac:dyDescent="0.25">
      <c r="A36" s="363">
        <v>1</v>
      </c>
      <c r="B36" s="364" t="s">
        <v>14</v>
      </c>
      <c r="C36" s="365"/>
      <c r="D36" s="366">
        <v>183000</v>
      </c>
      <c r="E36" s="382">
        <v>5000</v>
      </c>
      <c r="F36" s="382">
        <v>25500</v>
      </c>
      <c r="G36" s="382">
        <v>5000</v>
      </c>
      <c r="H36" s="383">
        <f>D36-F36</f>
        <v>157500</v>
      </c>
      <c r="I36" s="365" t="s">
        <v>554</v>
      </c>
      <c r="J36" s="384" t="s">
        <v>555</v>
      </c>
      <c r="K36" s="368"/>
      <c r="L36" s="368"/>
      <c r="M36" s="368">
        <v>1</v>
      </c>
      <c r="N36" s="380"/>
    </row>
    <row r="37" spans="1:14" s="362" customFormat="1" ht="33.75" customHeight="1" x14ac:dyDescent="0.25">
      <c r="A37" s="356" t="s">
        <v>104</v>
      </c>
      <c r="B37" s="385" t="s">
        <v>556</v>
      </c>
      <c r="C37" s="358"/>
      <c r="D37" s="359">
        <f t="shared" ref="D37:I37" si="4">+D38+D44</f>
        <v>156910</v>
      </c>
      <c r="E37" s="359">
        <f t="shared" si="4"/>
        <v>33056</v>
      </c>
      <c r="F37" s="359">
        <f t="shared" si="4"/>
        <v>50520</v>
      </c>
      <c r="G37" s="359">
        <f t="shared" si="4"/>
        <v>32136</v>
      </c>
      <c r="H37" s="359">
        <f t="shared" si="4"/>
        <v>90433</v>
      </c>
      <c r="I37" s="358">
        <f t="shared" si="4"/>
        <v>18</v>
      </c>
      <c r="J37" s="358"/>
      <c r="K37" s="360">
        <f>+K39</f>
        <v>0</v>
      </c>
      <c r="L37" s="360">
        <f>+L39</f>
        <v>0</v>
      </c>
      <c r="M37" s="360">
        <f>+M39</f>
        <v>0</v>
      </c>
      <c r="N37" s="361"/>
    </row>
    <row r="38" spans="1:14" s="362" customFormat="1" ht="25.5" customHeight="1" x14ac:dyDescent="0.25">
      <c r="A38" s="356" t="s">
        <v>251</v>
      </c>
      <c r="B38" s="385" t="s">
        <v>557</v>
      </c>
      <c r="C38" s="358"/>
      <c r="D38" s="359">
        <f>SUM(D40:D43)</f>
        <v>47600</v>
      </c>
      <c r="E38" s="359">
        <f t="shared" ref="E38:H38" si="5">SUM(E40:E43)</f>
        <v>12118</v>
      </c>
      <c r="F38" s="359">
        <f t="shared" si="5"/>
        <v>17118</v>
      </c>
      <c r="G38" s="359">
        <f t="shared" si="5"/>
        <v>11238</v>
      </c>
      <c r="H38" s="359">
        <f t="shared" si="5"/>
        <v>30000</v>
      </c>
      <c r="I38" s="358">
        <v>4</v>
      </c>
      <c r="J38" s="358"/>
      <c r="K38" s="360"/>
      <c r="L38" s="360"/>
      <c r="M38" s="360"/>
      <c r="N38" s="361"/>
    </row>
    <row r="39" spans="1:14" ht="6.75" hidden="1" customHeight="1" x14ac:dyDescent="0.25">
      <c r="A39" s="363"/>
      <c r="B39" s="364"/>
      <c r="C39" s="365"/>
      <c r="D39" s="366"/>
      <c r="E39" s="365"/>
      <c r="F39" s="382"/>
      <c r="G39" s="365"/>
      <c r="H39" s="383"/>
      <c r="I39" s="365"/>
      <c r="J39" s="365"/>
      <c r="K39" s="368"/>
      <c r="L39" s="368"/>
      <c r="M39" s="368"/>
      <c r="N39" s="363"/>
    </row>
    <row r="40" spans="1:14" ht="43.9" customHeight="1" x14ac:dyDescent="0.25">
      <c r="A40" s="363">
        <v>1</v>
      </c>
      <c r="B40" s="364" t="s">
        <v>34</v>
      </c>
      <c r="C40" s="365"/>
      <c r="D40" s="366">
        <v>20000</v>
      </c>
      <c r="E40" s="365"/>
      <c r="F40" s="365"/>
      <c r="G40" s="365"/>
      <c r="H40" s="383">
        <f t="shared" ref="H40:H42" si="6">D40-F40</f>
        <v>20000</v>
      </c>
      <c r="I40" s="365" t="s">
        <v>558</v>
      </c>
      <c r="J40" s="384" t="s">
        <v>559</v>
      </c>
      <c r="K40" s="368"/>
      <c r="L40" s="368"/>
      <c r="M40" s="368"/>
      <c r="N40" s="363" t="s">
        <v>560</v>
      </c>
    </row>
    <row r="41" spans="1:14" ht="40.5" customHeight="1" x14ac:dyDescent="0.25">
      <c r="A41" s="363">
        <v>2</v>
      </c>
      <c r="B41" s="364" t="s">
        <v>35</v>
      </c>
      <c r="C41" s="365"/>
      <c r="D41" s="366">
        <v>10000</v>
      </c>
      <c r="E41" s="365"/>
      <c r="F41" s="382">
        <v>5000</v>
      </c>
      <c r="G41" s="365"/>
      <c r="H41" s="383">
        <f t="shared" si="6"/>
        <v>5000</v>
      </c>
      <c r="I41" s="365" t="s">
        <v>561</v>
      </c>
      <c r="J41" s="384" t="s">
        <v>562</v>
      </c>
      <c r="K41" s="368"/>
      <c r="L41" s="368"/>
      <c r="M41" s="368"/>
      <c r="N41" s="363" t="s">
        <v>560</v>
      </c>
    </row>
    <row r="42" spans="1:14" ht="40.5" customHeight="1" x14ac:dyDescent="0.25">
      <c r="A42" s="363">
        <v>3</v>
      </c>
      <c r="B42" s="364" t="s">
        <v>36</v>
      </c>
      <c r="C42" s="365"/>
      <c r="D42" s="366">
        <v>5000</v>
      </c>
      <c r="E42" s="365"/>
      <c r="F42" s="365"/>
      <c r="G42" s="365"/>
      <c r="H42" s="383">
        <f t="shared" si="6"/>
        <v>5000</v>
      </c>
      <c r="I42" s="365" t="s">
        <v>561</v>
      </c>
      <c r="J42" s="384" t="s">
        <v>559</v>
      </c>
      <c r="K42" s="368"/>
      <c r="L42" s="368"/>
      <c r="M42" s="368"/>
      <c r="N42" s="363" t="s">
        <v>560</v>
      </c>
    </row>
    <row r="43" spans="1:14" ht="60" customHeight="1" x14ac:dyDescent="0.25">
      <c r="A43" s="363">
        <v>4</v>
      </c>
      <c r="B43" s="364" t="s">
        <v>59</v>
      </c>
      <c r="C43" s="365"/>
      <c r="D43" s="366">
        <v>12600</v>
      </c>
      <c r="E43" s="382">
        <v>12118</v>
      </c>
      <c r="F43" s="382">
        <v>12118</v>
      </c>
      <c r="G43" s="382">
        <v>11238</v>
      </c>
      <c r="H43" s="383"/>
      <c r="I43" s="365" t="s">
        <v>563</v>
      </c>
      <c r="J43" s="365" t="s">
        <v>564</v>
      </c>
      <c r="K43" s="368"/>
      <c r="L43" s="368"/>
      <c r="M43" s="368"/>
      <c r="N43" s="363" t="s">
        <v>565</v>
      </c>
    </row>
    <row r="44" spans="1:14" s="362" customFormat="1" ht="29.25" customHeight="1" x14ac:dyDescent="0.25">
      <c r="A44" s="356" t="s">
        <v>263</v>
      </c>
      <c r="B44" s="385" t="s">
        <v>566</v>
      </c>
      <c r="C44" s="358"/>
      <c r="D44" s="359">
        <f>+SUM(D45:D59)</f>
        <v>109310</v>
      </c>
      <c r="E44" s="359">
        <f>SUM(E45:E59)</f>
        <v>20938</v>
      </c>
      <c r="F44" s="359">
        <f>SUM(F45:F59)</f>
        <v>33402</v>
      </c>
      <c r="G44" s="359">
        <f>SUM(G45:G59)</f>
        <v>20898</v>
      </c>
      <c r="H44" s="359">
        <f>SUM(H45:H59)</f>
        <v>60433</v>
      </c>
      <c r="I44" s="358">
        <v>14</v>
      </c>
      <c r="J44" s="359"/>
      <c r="K44" s="360">
        <f>SUM(K46:K59)</f>
        <v>1</v>
      </c>
      <c r="L44" s="360">
        <f>SUM(L46:L59)</f>
        <v>5</v>
      </c>
      <c r="M44" s="360">
        <f>SUM(M46:M59)</f>
        <v>2</v>
      </c>
      <c r="N44" s="361"/>
    </row>
    <row r="45" spans="1:14" s="353" customFormat="1" ht="36.75" customHeight="1" x14ac:dyDescent="0.25">
      <c r="A45" s="363">
        <v>1</v>
      </c>
      <c r="B45" s="386" t="s">
        <v>34</v>
      </c>
      <c r="C45" s="351"/>
      <c r="D45" s="366">
        <v>2400</v>
      </c>
      <c r="E45" s="366"/>
      <c r="F45" s="291">
        <v>500</v>
      </c>
      <c r="G45" s="366"/>
      <c r="H45" s="383">
        <f>+D45-F45</f>
        <v>1900</v>
      </c>
      <c r="I45" s="387" t="s">
        <v>558</v>
      </c>
      <c r="J45" s="384" t="s">
        <v>567</v>
      </c>
      <c r="K45" s="355"/>
      <c r="L45" s="355"/>
      <c r="M45" s="355"/>
      <c r="N45" s="363" t="s">
        <v>568</v>
      </c>
    </row>
    <row r="46" spans="1:14" ht="39" customHeight="1" x14ac:dyDescent="0.25">
      <c r="A46" s="388">
        <v>2</v>
      </c>
      <c r="B46" s="386" t="s">
        <v>35</v>
      </c>
      <c r="C46" s="365"/>
      <c r="D46" s="366">
        <v>15000</v>
      </c>
      <c r="E46" s="365">
        <v>400</v>
      </c>
      <c r="F46" s="389">
        <v>6149</v>
      </c>
      <c r="G46" s="382">
        <v>400</v>
      </c>
      <c r="H46" s="383">
        <f t="shared" ref="H46:H52" si="7">+D46-F46</f>
        <v>8851</v>
      </c>
      <c r="I46" s="387" t="s">
        <v>391</v>
      </c>
      <c r="J46" s="384" t="s">
        <v>569</v>
      </c>
      <c r="K46" s="368"/>
      <c r="L46" s="368"/>
      <c r="M46" s="368">
        <v>1</v>
      </c>
      <c r="N46" s="363" t="s">
        <v>568</v>
      </c>
    </row>
    <row r="47" spans="1:14" ht="37.5" x14ac:dyDescent="0.25">
      <c r="A47" s="363">
        <v>3</v>
      </c>
      <c r="B47" s="386" t="s">
        <v>36</v>
      </c>
      <c r="C47" s="365"/>
      <c r="D47" s="366">
        <v>9990</v>
      </c>
      <c r="E47" s="365">
        <v>410</v>
      </c>
      <c r="F47" s="382">
        <v>3910</v>
      </c>
      <c r="G47" s="382">
        <v>410</v>
      </c>
      <c r="H47" s="383">
        <f t="shared" si="7"/>
        <v>6080</v>
      </c>
      <c r="I47" s="387" t="s">
        <v>391</v>
      </c>
      <c r="J47" s="384" t="s">
        <v>567</v>
      </c>
      <c r="K47" s="368"/>
      <c r="L47" s="368">
        <v>1</v>
      </c>
      <c r="M47" s="368"/>
      <c r="N47" s="363" t="s">
        <v>568</v>
      </c>
    </row>
    <row r="48" spans="1:14" ht="37.5" x14ac:dyDescent="0.25">
      <c r="A48" s="388">
        <v>4</v>
      </c>
      <c r="B48" s="386" t="s">
        <v>20</v>
      </c>
      <c r="C48" s="365"/>
      <c r="D48" s="366">
        <v>1640</v>
      </c>
      <c r="E48" s="382">
        <v>1600</v>
      </c>
      <c r="F48" s="382">
        <v>1600</v>
      </c>
      <c r="G48" s="382">
        <v>1600</v>
      </c>
      <c r="H48" s="383"/>
      <c r="I48" s="387" t="s">
        <v>570</v>
      </c>
      <c r="J48" s="365" t="s">
        <v>571</v>
      </c>
      <c r="K48" s="368"/>
      <c r="L48" s="368">
        <v>1</v>
      </c>
      <c r="M48" s="368"/>
      <c r="N48" s="373"/>
    </row>
    <row r="49" spans="1:14" ht="37.5" x14ac:dyDescent="0.25">
      <c r="A49" s="363">
        <v>5</v>
      </c>
      <c r="B49" s="386" t="s">
        <v>37</v>
      </c>
      <c r="C49" s="365"/>
      <c r="D49" s="366">
        <v>14990</v>
      </c>
      <c r="E49" s="382">
        <v>7189</v>
      </c>
      <c r="F49" s="382">
        <v>7149</v>
      </c>
      <c r="G49" s="382">
        <v>7149</v>
      </c>
      <c r="H49" s="383">
        <f t="shared" si="7"/>
        <v>7841</v>
      </c>
      <c r="I49" s="387" t="s">
        <v>391</v>
      </c>
      <c r="J49" s="365" t="s">
        <v>572</v>
      </c>
      <c r="K49" s="368"/>
      <c r="L49" s="368">
        <v>1</v>
      </c>
      <c r="M49" s="368"/>
      <c r="N49" s="373"/>
    </row>
    <row r="50" spans="1:14" ht="53.45" customHeight="1" x14ac:dyDescent="0.25">
      <c r="A50" s="388">
        <v>6</v>
      </c>
      <c r="B50" s="386" t="s">
        <v>38</v>
      </c>
      <c r="C50" s="365"/>
      <c r="D50" s="366">
        <v>4000</v>
      </c>
      <c r="E50" s="365">
        <v>1136</v>
      </c>
      <c r="F50" s="382">
        <v>3136</v>
      </c>
      <c r="G50" s="382">
        <v>1136</v>
      </c>
      <c r="H50" s="382">
        <f t="shared" si="7"/>
        <v>864</v>
      </c>
      <c r="I50" s="387" t="s">
        <v>391</v>
      </c>
      <c r="J50" s="365" t="s">
        <v>573</v>
      </c>
      <c r="K50" s="368"/>
      <c r="L50" s="368">
        <v>1</v>
      </c>
      <c r="M50" s="368"/>
      <c r="N50" s="373"/>
    </row>
    <row r="51" spans="1:14" ht="37.5" x14ac:dyDescent="0.25">
      <c r="A51" s="363">
        <v>7</v>
      </c>
      <c r="B51" s="386" t="s">
        <v>19</v>
      </c>
      <c r="C51" s="365"/>
      <c r="D51" s="366">
        <v>268</v>
      </c>
      <c r="E51" s="365">
        <v>268</v>
      </c>
      <c r="F51" s="382">
        <v>268</v>
      </c>
      <c r="G51" s="382">
        <v>268</v>
      </c>
      <c r="H51" s="383">
        <f t="shared" si="7"/>
        <v>0</v>
      </c>
      <c r="I51" s="387" t="s">
        <v>574</v>
      </c>
      <c r="J51" s="365" t="s">
        <v>571</v>
      </c>
      <c r="K51" s="368"/>
      <c r="L51" s="368">
        <v>1</v>
      </c>
      <c r="M51" s="368"/>
      <c r="N51" s="373"/>
    </row>
    <row r="52" spans="1:14" ht="76.5" customHeight="1" x14ac:dyDescent="0.25">
      <c r="A52" s="388">
        <v>8</v>
      </c>
      <c r="B52" s="386" t="s">
        <v>39</v>
      </c>
      <c r="C52" s="365"/>
      <c r="D52" s="366">
        <v>1000</v>
      </c>
      <c r="E52" s="365">
        <v>245</v>
      </c>
      <c r="F52" s="382">
        <v>1000</v>
      </c>
      <c r="G52" s="382">
        <v>245</v>
      </c>
      <c r="H52" s="383">
        <f t="shared" si="7"/>
        <v>0</v>
      </c>
      <c r="I52" s="387" t="s">
        <v>575</v>
      </c>
      <c r="J52" s="365" t="s">
        <v>576</v>
      </c>
      <c r="K52" s="368">
        <v>1</v>
      </c>
      <c r="L52" s="368"/>
      <c r="M52" s="368"/>
      <c r="N52" s="373"/>
    </row>
    <row r="53" spans="1:14" ht="75" x14ac:dyDescent="0.25">
      <c r="A53" s="363">
        <v>9</v>
      </c>
      <c r="B53" s="386" t="s">
        <v>40</v>
      </c>
      <c r="C53" s="365"/>
      <c r="D53" s="366">
        <v>8500</v>
      </c>
      <c r="E53" s="365"/>
      <c r="F53" s="365"/>
      <c r="G53" s="365"/>
      <c r="H53" s="383">
        <f>+D53</f>
        <v>8500</v>
      </c>
      <c r="I53" s="387" t="s">
        <v>577</v>
      </c>
      <c r="J53" s="365" t="s">
        <v>578</v>
      </c>
      <c r="K53" s="368"/>
      <c r="L53" s="368"/>
      <c r="M53" s="368">
        <v>1</v>
      </c>
      <c r="N53" s="373"/>
    </row>
    <row r="54" spans="1:14" ht="37.5" x14ac:dyDescent="0.25">
      <c r="A54" s="388">
        <v>10</v>
      </c>
      <c r="B54" s="386" t="s">
        <v>41</v>
      </c>
      <c r="C54" s="365"/>
      <c r="D54" s="366">
        <v>12500</v>
      </c>
      <c r="E54" s="365"/>
      <c r="F54" s="382"/>
      <c r="G54" s="365"/>
      <c r="H54" s="383">
        <f t="shared" ref="H54:H58" si="8">+D54</f>
        <v>12500</v>
      </c>
      <c r="I54" s="387" t="s">
        <v>391</v>
      </c>
      <c r="J54" s="365" t="s">
        <v>578</v>
      </c>
      <c r="K54" s="368"/>
      <c r="L54" s="368"/>
      <c r="M54" s="368"/>
      <c r="N54" s="363"/>
    </row>
    <row r="55" spans="1:14" ht="37.5" x14ac:dyDescent="0.25">
      <c r="A55" s="363">
        <v>11</v>
      </c>
      <c r="B55" s="386" t="s">
        <v>42</v>
      </c>
      <c r="C55" s="365"/>
      <c r="D55" s="366">
        <v>7000</v>
      </c>
      <c r="E55" s="365"/>
      <c r="F55" s="382"/>
      <c r="G55" s="365"/>
      <c r="H55" s="383">
        <f t="shared" si="8"/>
        <v>7000</v>
      </c>
      <c r="I55" s="390" t="s">
        <v>574</v>
      </c>
      <c r="J55" s="365" t="s">
        <v>578</v>
      </c>
      <c r="K55" s="368"/>
      <c r="L55" s="368"/>
      <c r="M55" s="368"/>
      <c r="N55" s="373"/>
    </row>
    <row r="56" spans="1:14" ht="61.5" customHeight="1" x14ac:dyDescent="0.25">
      <c r="A56" s="388">
        <v>12</v>
      </c>
      <c r="B56" s="386" t="s">
        <v>43</v>
      </c>
      <c r="C56" s="365"/>
      <c r="D56" s="366">
        <v>2000</v>
      </c>
      <c r="E56" s="382"/>
      <c r="F56" s="382"/>
      <c r="G56" s="382"/>
      <c r="H56" s="383">
        <f t="shared" si="8"/>
        <v>2000</v>
      </c>
      <c r="I56" s="390" t="s">
        <v>391</v>
      </c>
      <c r="J56" s="365" t="s">
        <v>578</v>
      </c>
      <c r="K56" s="368"/>
      <c r="L56" s="368"/>
      <c r="M56" s="368"/>
      <c r="N56" s="373"/>
    </row>
    <row r="57" spans="1:14" ht="60.75" customHeight="1" x14ac:dyDescent="0.25">
      <c r="A57" s="363">
        <v>13</v>
      </c>
      <c r="B57" s="386" t="s">
        <v>44</v>
      </c>
      <c r="C57" s="365"/>
      <c r="D57" s="366">
        <v>2000</v>
      </c>
      <c r="E57" s="382"/>
      <c r="F57" s="382"/>
      <c r="G57" s="382"/>
      <c r="H57" s="383">
        <f t="shared" si="8"/>
        <v>2000</v>
      </c>
      <c r="I57" s="390" t="s">
        <v>391</v>
      </c>
      <c r="J57" s="365" t="s">
        <v>578</v>
      </c>
      <c r="K57" s="368"/>
      <c r="L57" s="368"/>
      <c r="M57" s="368"/>
      <c r="N57" s="373"/>
    </row>
    <row r="58" spans="1:14" ht="42.6" customHeight="1" x14ac:dyDescent="0.25">
      <c r="A58" s="388">
        <v>14</v>
      </c>
      <c r="B58" s="386" t="s">
        <v>45</v>
      </c>
      <c r="C58" s="365"/>
      <c r="D58" s="366">
        <v>2897</v>
      </c>
      <c r="E58" s="365"/>
      <c r="F58" s="382"/>
      <c r="G58" s="382"/>
      <c r="H58" s="383">
        <f t="shared" si="8"/>
        <v>2897</v>
      </c>
      <c r="I58" s="390" t="s">
        <v>463</v>
      </c>
      <c r="J58" s="365" t="s">
        <v>578</v>
      </c>
      <c r="K58" s="368"/>
      <c r="L58" s="368"/>
      <c r="M58" s="368"/>
      <c r="N58" s="373"/>
    </row>
    <row r="59" spans="1:14" s="362" customFormat="1" ht="40.5" customHeight="1" x14ac:dyDescent="0.25">
      <c r="A59" s="391" t="s">
        <v>389</v>
      </c>
      <c r="B59" s="392" t="s">
        <v>46</v>
      </c>
      <c r="C59" s="358"/>
      <c r="D59" s="359">
        <v>25125</v>
      </c>
      <c r="E59" s="358">
        <v>9690</v>
      </c>
      <c r="F59" s="393">
        <v>9690</v>
      </c>
      <c r="G59" s="393">
        <f>+F59</f>
        <v>9690</v>
      </c>
      <c r="H59" s="394">
        <v>0</v>
      </c>
      <c r="I59" s="358"/>
      <c r="J59" s="358"/>
      <c r="K59" s="360"/>
      <c r="L59" s="360"/>
      <c r="M59" s="360"/>
      <c r="N59" s="361"/>
    </row>
    <row r="60" spans="1:14" s="362" customFormat="1" ht="61.15" customHeight="1" x14ac:dyDescent="0.25">
      <c r="A60" s="356" t="s">
        <v>105</v>
      </c>
      <c r="B60" s="385" t="s">
        <v>15</v>
      </c>
      <c r="C60" s="358"/>
      <c r="D60" s="359">
        <f>SUM(D61:D62)</f>
        <v>9000</v>
      </c>
      <c r="E60" s="359">
        <f t="shared" ref="E60:M60" si="9">SUM(E61:E62)</f>
        <v>4100</v>
      </c>
      <c r="F60" s="359">
        <f t="shared" si="9"/>
        <v>9000</v>
      </c>
      <c r="G60" s="359">
        <f t="shared" si="9"/>
        <v>4100</v>
      </c>
      <c r="H60" s="359">
        <f t="shared" si="9"/>
        <v>0</v>
      </c>
      <c r="I60" s="358">
        <v>2</v>
      </c>
      <c r="J60" s="359"/>
      <c r="K60" s="360">
        <f t="shared" si="9"/>
        <v>0</v>
      </c>
      <c r="L60" s="360">
        <f t="shared" si="9"/>
        <v>0</v>
      </c>
      <c r="M60" s="360">
        <f t="shared" si="9"/>
        <v>2</v>
      </c>
      <c r="N60" s="361"/>
    </row>
    <row r="61" spans="1:14" ht="60" customHeight="1" x14ac:dyDescent="0.25">
      <c r="A61" s="363">
        <v>1</v>
      </c>
      <c r="B61" s="364" t="s">
        <v>16</v>
      </c>
      <c r="C61" s="365"/>
      <c r="D61" s="366">
        <v>2000</v>
      </c>
      <c r="E61" s="382">
        <v>900</v>
      </c>
      <c r="F61" s="382">
        <v>2000</v>
      </c>
      <c r="G61" s="382">
        <v>900</v>
      </c>
      <c r="H61" s="383">
        <f>D61-F61</f>
        <v>0</v>
      </c>
      <c r="I61" s="365" t="s">
        <v>463</v>
      </c>
      <c r="J61" s="365" t="s">
        <v>572</v>
      </c>
      <c r="K61" s="368"/>
      <c r="L61" s="368"/>
      <c r="M61" s="368">
        <v>1</v>
      </c>
      <c r="N61" s="380"/>
    </row>
    <row r="62" spans="1:14" ht="47.25" customHeight="1" x14ac:dyDescent="0.25">
      <c r="A62" s="363">
        <v>2</v>
      </c>
      <c r="B62" s="364" t="s">
        <v>17</v>
      </c>
      <c r="C62" s="365"/>
      <c r="D62" s="366">
        <v>7000</v>
      </c>
      <c r="E62" s="382">
        <v>3200</v>
      </c>
      <c r="F62" s="382">
        <v>7000</v>
      </c>
      <c r="G62" s="382">
        <v>3200</v>
      </c>
      <c r="H62" s="383">
        <f>D62-F62</f>
        <v>0</v>
      </c>
      <c r="I62" s="365" t="s">
        <v>463</v>
      </c>
      <c r="J62" s="365" t="s">
        <v>572</v>
      </c>
      <c r="K62" s="368"/>
      <c r="L62" s="368"/>
      <c r="M62" s="368">
        <v>1</v>
      </c>
      <c r="N62" s="380"/>
    </row>
    <row r="63" spans="1:14" s="362" customFormat="1" ht="58.15" customHeight="1" x14ac:dyDescent="0.25">
      <c r="A63" s="361" t="s">
        <v>337</v>
      </c>
      <c r="B63" s="357" t="s">
        <v>579</v>
      </c>
      <c r="C63" s="395"/>
      <c r="D63" s="396">
        <f>SUM(D64:D68)</f>
        <v>100925</v>
      </c>
      <c r="E63" s="397">
        <f t="shared" ref="E63:M63" si="10">SUM(E64:E68)</f>
        <v>0</v>
      </c>
      <c r="F63" s="397">
        <f t="shared" si="10"/>
        <v>0</v>
      </c>
      <c r="G63" s="397">
        <f t="shared" si="10"/>
        <v>0</v>
      </c>
      <c r="H63" s="398">
        <f t="shared" si="10"/>
        <v>100925</v>
      </c>
      <c r="I63" s="358">
        <v>5</v>
      </c>
      <c r="J63" s="397"/>
      <c r="K63" s="399">
        <f t="shared" si="10"/>
        <v>0</v>
      </c>
      <c r="L63" s="399">
        <f t="shared" si="10"/>
        <v>0</v>
      </c>
      <c r="M63" s="399">
        <f t="shared" si="10"/>
        <v>0</v>
      </c>
      <c r="N63" s="361"/>
    </row>
    <row r="64" spans="1:14" ht="80.25" customHeight="1" x14ac:dyDescent="0.25">
      <c r="A64" s="373">
        <v>1</v>
      </c>
      <c r="B64" s="379" t="s">
        <v>580</v>
      </c>
      <c r="C64" s="400"/>
      <c r="D64" s="401">
        <v>39900</v>
      </c>
      <c r="E64" s="402"/>
      <c r="F64" s="400"/>
      <c r="G64" s="400"/>
      <c r="H64" s="403">
        <f>D64-F64</f>
        <v>39900</v>
      </c>
      <c r="I64" s="365" t="s">
        <v>574</v>
      </c>
      <c r="J64" s="404" t="s">
        <v>581</v>
      </c>
      <c r="K64" s="373"/>
      <c r="L64" s="373"/>
      <c r="M64" s="373"/>
      <c r="N64" s="380"/>
    </row>
    <row r="65" spans="1:14" ht="45" customHeight="1" x14ac:dyDescent="0.25">
      <c r="A65" s="373">
        <v>2</v>
      </c>
      <c r="B65" s="405" t="s">
        <v>582</v>
      </c>
      <c r="C65" s="400"/>
      <c r="D65" s="401">
        <v>14990</v>
      </c>
      <c r="E65" s="402"/>
      <c r="F65" s="400"/>
      <c r="G65" s="400"/>
      <c r="H65" s="403">
        <f t="shared" ref="H65:H68" si="11">D65-F65</f>
        <v>14990</v>
      </c>
      <c r="I65" s="365" t="s">
        <v>558</v>
      </c>
      <c r="J65" s="404" t="s">
        <v>583</v>
      </c>
      <c r="K65" s="373"/>
      <c r="L65" s="373"/>
      <c r="M65" s="373"/>
      <c r="N65" s="380"/>
    </row>
    <row r="66" spans="1:14" ht="57" customHeight="1" x14ac:dyDescent="0.25">
      <c r="A66" s="373">
        <v>3</v>
      </c>
      <c r="B66" s="406" t="s">
        <v>584</v>
      </c>
      <c r="C66" s="400"/>
      <c r="D66" s="401">
        <v>20000</v>
      </c>
      <c r="E66" s="402"/>
      <c r="F66" s="400"/>
      <c r="G66" s="400"/>
      <c r="H66" s="403">
        <f t="shared" si="11"/>
        <v>20000</v>
      </c>
      <c r="I66" s="365" t="s">
        <v>585</v>
      </c>
      <c r="J66" s="404" t="s">
        <v>586</v>
      </c>
      <c r="K66" s="373"/>
      <c r="L66" s="373"/>
      <c r="M66" s="373"/>
      <c r="N66" s="380"/>
    </row>
    <row r="67" spans="1:14" ht="43.9" customHeight="1" x14ac:dyDescent="0.25">
      <c r="A67" s="373">
        <v>4</v>
      </c>
      <c r="B67" s="406" t="s">
        <v>587</v>
      </c>
      <c r="C67" s="400"/>
      <c r="D67" s="401">
        <v>12835</v>
      </c>
      <c r="E67" s="402"/>
      <c r="F67" s="400"/>
      <c r="G67" s="400"/>
      <c r="H67" s="403">
        <f t="shared" si="11"/>
        <v>12835</v>
      </c>
      <c r="I67" s="365" t="s">
        <v>588</v>
      </c>
      <c r="J67" s="404" t="s">
        <v>589</v>
      </c>
      <c r="K67" s="373"/>
      <c r="L67" s="373"/>
      <c r="M67" s="373"/>
      <c r="N67" s="380"/>
    </row>
    <row r="68" spans="1:14" ht="40.9" customHeight="1" x14ac:dyDescent="0.25">
      <c r="A68" s="373">
        <v>5</v>
      </c>
      <c r="B68" s="406" t="s">
        <v>590</v>
      </c>
      <c r="C68" s="400"/>
      <c r="D68" s="401">
        <v>13200</v>
      </c>
      <c r="E68" s="402"/>
      <c r="F68" s="400"/>
      <c r="G68" s="400"/>
      <c r="H68" s="403">
        <f t="shared" si="11"/>
        <v>13200</v>
      </c>
      <c r="I68" s="365" t="s">
        <v>591</v>
      </c>
      <c r="J68" s="404" t="s">
        <v>589</v>
      </c>
      <c r="K68" s="373"/>
      <c r="L68" s="373"/>
      <c r="M68" s="373"/>
      <c r="N68" s="380"/>
    </row>
  </sheetData>
  <mergeCells count="7">
    <mergeCell ref="J26:J27"/>
    <mergeCell ref="J28:J33"/>
    <mergeCell ref="A1:N1"/>
    <mergeCell ref="A2:N2"/>
    <mergeCell ref="A3:N3"/>
    <mergeCell ref="J16:J22"/>
    <mergeCell ref="J23:J25"/>
  </mergeCells>
  <conditionalFormatting sqref="C82:J82 A76:J77 A81:J81 B72:J75 A83:J106 A65:C65 A63:A64 A66:A67 C66:C67 C64 C63:H63 E64:J64 J65:J68 E65:G67 H65:H68 J63:M63 I65:I66">
    <cfRule type="expression" dxfId="21" priority="29">
      <formula>$G63="Đã hoàn thành"</formula>
    </cfRule>
  </conditionalFormatting>
  <conditionalFormatting sqref="C82:J82 A76:J77 A81:J81 B72:J75 A83:J114 A65:C65 A63:A64 C64 A66:A67 C66:C67 C63:H63 E64:J64 J65:J68 E65:G67 H65:H68 J63:M63 I65:I66">
    <cfRule type="expression" dxfId="20" priority="28">
      <formula>$G63="Đang thực hiện"</formula>
    </cfRule>
  </conditionalFormatting>
  <conditionalFormatting sqref="A69 A71 A73 A75 A79 Z81 AA66 AA76:AA77">
    <cfRule type="expression" dxfId="19" priority="27">
      <formula>$G66="Đã hoàn thành"</formula>
    </cfRule>
  </conditionalFormatting>
  <conditionalFormatting sqref="A69 A71 A73 A75 A79 Z81 AA66 AA76:AA77">
    <cfRule type="expression" dxfId="18" priority="26">
      <formula>$G66="Đang thực hiện"</formula>
    </cfRule>
  </conditionalFormatting>
  <conditionalFormatting sqref="A68 C68 E68:G68">
    <cfRule type="expression" dxfId="17" priority="20">
      <formula>$G68="Đã hoàn thành"</formula>
    </cfRule>
  </conditionalFormatting>
  <conditionalFormatting sqref="A68 C68 E68:G68">
    <cfRule type="expression" dxfId="16" priority="19">
      <formula>$G68="Đang thực hiện"</formula>
    </cfRule>
  </conditionalFormatting>
  <conditionalFormatting sqref="H74:I108 H69:I70 I65:I66">
    <cfRule type="dataBar" priority="25">
      <dataBar>
        <cfvo type="num" val="0"/>
        <cfvo type="num" val="1"/>
        <color theme="0" tint="-0.34998626667073579"/>
      </dataBar>
      <extLst>
        <ext xmlns:x14="http://schemas.microsoft.com/office/spreadsheetml/2009/9/main" uri="{B025F937-C7B1-47D3-B67F-A62EFF666E3E}">
          <x14:id>{B098C7BF-4415-4820-B0D5-12812A9CC768}</x14:id>
        </ext>
      </extLst>
    </cfRule>
  </conditionalFormatting>
  <conditionalFormatting sqref="H69:I70">
    <cfRule type="dataBar" priority="24">
      <dataBar>
        <cfvo type="num" val="0"/>
        <cfvo type="num" val="1"/>
        <color theme="0" tint="-0.34998626667073579"/>
      </dataBar>
      <extLst>
        <ext xmlns:x14="http://schemas.microsoft.com/office/spreadsheetml/2009/9/main" uri="{B025F937-C7B1-47D3-B67F-A62EFF666E3E}">
          <x14:id>{3BC4960F-BF4B-4FCA-950B-EF7940A6DD24}</x14:id>
        </ext>
      </extLst>
    </cfRule>
  </conditionalFormatting>
  <conditionalFormatting sqref="H71:I71">
    <cfRule type="dataBar" priority="23">
      <dataBar>
        <cfvo type="num" val="0"/>
        <cfvo type="num" val="1"/>
        <color theme="0" tint="-0.34998626667073579"/>
      </dataBar>
      <extLst>
        <ext xmlns:x14="http://schemas.microsoft.com/office/spreadsheetml/2009/9/main" uri="{B025F937-C7B1-47D3-B67F-A62EFF666E3E}">
          <x14:id>{FDA49A1E-FE26-49E7-BAD3-0C2013F5C78E}</x14:id>
        </ext>
      </extLst>
    </cfRule>
  </conditionalFormatting>
  <conditionalFormatting sqref="H78:I78">
    <cfRule type="dataBar" priority="22">
      <dataBar>
        <cfvo type="num" val="0"/>
        <cfvo type="num" val="1"/>
        <color theme="0" tint="-0.34998626667073579"/>
      </dataBar>
      <extLst>
        <ext xmlns:x14="http://schemas.microsoft.com/office/spreadsheetml/2009/9/main" uri="{B025F937-C7B1-47D3-B67F-A62EFF666E3E}">
          <x14:id>{ED261C7C-B6F3-4F96-9A81-32623A7B0E6D}</x14:id>
        </ext>
      </extLst>
    </cfRule>
  </conditionalFormatting>
  <conditionalFormatting sqref="H79:I80">
    <cfRule type="dataBar" priority="21">
      <dataBar>
        <cfvo type="num" val="0"/>
        <cfvo type="num" val="1"/>
        <color theme="0" tint="-0.34998626667073579"/>
      </dataBar>
      <extLst>
        <ext xmlns:x14="http://schemas.microsoft.com/office/spreadsheetml/2009/9/main" uri="{B025F937-C7B1-47D3-B67F-A62EFF666E3E}">
          <x14:id>{35EDDD60-18A8-4428-B76E-7F58E0800A2E}</x14:id>
        </ext>
      </extLst>
    </cfRule>
  </conditionalFormatting>
  <conditionalFormatting sqref="D65:D68">
    <cfRule type="expression" dxfId="15" priority="18">
      <formula>$G65="Đã hoàn thành"</formula>
    </cfRule>
  </conditionalFormatting>
  <conditionalFormatting sqref="D64">
    <cfRule type="expression" dxfId="14" priority="17">
      <formula>$G64="Đã hoàn thành"</formula>
    </cfRule>
  </conditionalFormatting>
  <conditionalFormatting sqref="J40:J43">
    <cfRule type="expression" dxfId="13" priority="16">
      <formula>$G40="Đã hoàn thành"</formula>
    </cfRule>
  </conditionalFormatting>
  <conditionalFormatting sqref="J40:J43">
    <cfRule type="expression" dxfId="12" priority="15">
      <formula>$G40="Đang thực hiện"</formula>
    </cfRule>
  </conditionalFormatting>
  <conditionalFormatting sqref="J36">
    <cfRule type="expression" dxfId="11" priority="14">
      <formula>$G36="Đã hoàn thành"</formula>
    </cfRule>
  </conditionalFormatting>
  <conditionalFormatting sqref="J36">
    <cfRule type="expression" dxfId="10" priority="13">
      <formula>$G36="Đang thực hiện"</formula>
    </cfRule>
  </conditionalFormatting>
  <conditionalFormatting sqref="J59">
    <cfRule type="expression" dxfId="9" priority="12">
      <formula>$G59="Đã hoàn thành"</formula>
    </cfRule>
  </conditionalFormatting>
  <conditionalFormatting sqref="J59">
    <cfRule type="expression" dxfId="8" priority="11">
      <formula>$G59="Đang thực hiện"</formula>
    </cfRule>
  </conditionalFormatting>
  <conditionalFormatting sqref="J39">
    <cfRule type="expression" dxfId="7" priority="10">
      <formula>$G39="Đã hoàn thành"</formula>
    </cfRule>
  </conditionalFormatting>
  <conditionalFormatting sqref="J39">
    <cfRule type="expression" dxfId="6" priority="9">
      <formula>$G39="Đang thực hiện"</formula>
    </cfRule>
  </conditionalFormatting>
  <conditionalFormatting sqref="J45">
    <cfRule type="expression" dxfId="5" priority="8">
      <formula>$G45="Đã hoàn thành"</formula>
    </cfRule>
  </conditionalFormatting>
  <conditionalFormatting sqref="J45">
    <cfRule type="expression" dxfId="4" priority="7">
      <formula>$G45="Đang thực hiện"</formula>
    </cfRule>
  </conditionalFormatting>
  <conditionalFormatting sqref="J46:J47">
    <cfRule type="expression" dxfId="3" priority="6">
      <formula>$G46="Đã hoàn thành"</formula>
    </cfRule>
  </conditionalFormatting>
  <conditionalFormatting sqref="J46:J47">
    <cfRule type="expression" dxfId="2" priority="5">
      <formula>$G46="Đang thực hiện"</formula>
    </cfRule>
  </conditionalFormatting>
  <conditionalFormatting sqref="I67:I68">
    <cfRule type="expression" dxfId="1" priority="4">
      <formula>$G67="Đã hoàn thành"</formula>
    </cfRule>
  </conditionalFormatting>
  <conditionalFormatting sqref="I67:I68">
    <cfRule type="expression" dxfId="0" priority="3">
      <formula>$G67="Đang thực hiện"</formula>
    </cfRule>
  </conditionalFormatting>
  <conditionalFormatting sqref="I67:I68">
    <cfRule type="dataBar" priority="2">
      <dataBar>
        <cfvo type="num" val="0"/>
        <cfvo type="num" val="1"/>
        <color theme="0" tint="-0.34998626667073579"/>
      </dataBar>
      <extLst>
        <ext xmlns:x14="http://schemas.microsoft.com/office/spreadsheetml/2009/9/main" uri="{B025F937-C7B1-47D3-B67F-A62EFF666E3E}">
          <x14:id>{7E3D244F-D2F6-4ADA-A5D1-23CE96557C89}</x14:id>
        </ext>
      </extLst>
    </cfRule>
  </conditionalFormatting>
  <conditionalFormatting sqref="I64">
    <cfRule type="dataBar" priority="1">
      <dataBar>
        <cfvo type="num" val="0"/>
        <cfvo type="num" val="1"/>
        <color theme="0" tint="-0.34998626667073579"/>
      </dataBar>
      <extLst>
        <ext xmlns:x14="http://schemas.microsoft.com/office/spreadsheetml/2009/9/main" uri="{B025F937-C7B1-47D3-B67F-A62EFF666E3E}">
          <x14:id>{C8F9F755-CBE0-4F27-9ABD-ABC25A0D3C2B}</x14:id>
        </ext>
      </extLst>
    </cfRule>
  </conditionalFormatting>
  <dataValidations disablePrompts="1" count="5">
    <dataValidation type="list" allowBlank="1" showInputMessage="1" showErrorMessage="1" sqref="G107:I122 JD107:JE122 SZ107:TA122 ACV107:ACW122 AMR107:AMS122 AWN107:AWO122 BGJ107:BGK122 BQF107:BQG122 CAB107:CAC122 CJX107:CJY122 CTT107:CTU122 DDP107:DDQ122 DNL107:DNM122 DXH107:DXI122 EHD107:EHE122 EQZ107:ERA122 FAV107:FAW122 FKR107:FKS122 FUN107:FUO122 GEJ107:GEK122 GOF107:GOG122 GYB107:GYC122 HHX107:HHY122 HRT107:HRU122 IBP107:IBQ122 ILL107:ILM122 IVH107:IVI122 JFD107:JFE122 JOZ107:JPA122 JYV107:JYW122 KIR107:KIS122 KSN107:KSO122 LCJ107:LCK122 LMF107:LMG122 LWB107:LWC122 MFX107:MFY122 MPT107:MPU122 MZP107:MZQ122 NJL107:NJM122 NTH107:NTI122 ODD107:ODE122 OMZ107:ONA122 OWV107:OWW122 PGR107:PGS122 PQN107:PQO122 QAJ107:QAK122 QKF107:QKG122 QUB107:QUC122 RDX107:RDY122 RNT107:RNU122 RXP107:RXQ122 SHL107:SHM122 SRH107:SRI122 TBD107:TBE122 TKZ107:TLA122 TUV107:TUW122 UER107:UES122 UON107:UOO122 UYJ107:UYK122 VIF107:VIG122 VSB107:VSC122 WBX107:WBY122 WLT107:WLU122 WVP107:WVQ122 G65643:I65658 JD65643:JE65658 SZ65643:TA65658 ACV65643:ACW65658 AMR65643:AMS65658 AWN65643:AWO65658 BGJ65643:BGK65658 BQF65643:BQG65658 CAB65643:CAC65658 CJX65643:CJY65658 CTT65643:CTU65658 DDP65643:DDQ65658 DNL65643:DNM65658 DXH65643:DXI65658 EHD65643:EHE65658 EQZ65643:ERA65658 FAV65643:FAW65658 FKR65643:FKS65658 FUN65643:FUO65658 GEJ65643:GEK65658 GOF65643:GOG65658 GYB65643:GYC65658 HHX65643:HHY65658 HRT65643:HRU65658 IBP65643:IBQ65658 ILL65643:ILM65658 IVH65643:IVI65658 JFD65643:JFE65658 JOZ65643:JPA65658 JYV65643:JYW65658 KIR65643:KIS65658 KSN65643:KSO65658 LCJ65643:LCK65658 LMF65643:LMG65658 LWB65643:LWC65658 MFX65643:MFY65658 MPT65643:MPU65658 MZP65643:MZQ65658 NJL65643:NJM65658 NTH65643:NTI65658 ODD65643:ODE65658 OMZ65643:ONA65658 OWV65643:OWW65658 PGR65643:PGS65658 PQN65643:PQO65658 QAJ65643:QAK65658 QKF65643:QKG65658 QUB65643:QUC65658 RDX65643:RDY65658 RNT65643:RNU65658 RXP65643:RXQ65658 SHL65643:SHM65658 SRH65643:SRI65658 TBD65643:TBE65658 TKZ65643:TLA65658 TUV65643:TUW65658 UER65643:UES65658 UON65643:UOO65658 UYJ65643:UYK65658 VIF65643:VIG65658 VSB65643:VSC65658 WBX65643:WBY65658 WLT65643:WLU65658 WVP65643:WVQ65658 G131179:I131194 JD131179:JE131194 SZ131179:TA131194 ACV131179:ACW131194 AMR131179:AMS131194 AWN131179:AWO131194 BGJ131179:BGK131194 BQF131179:BQG131194 CAB131179:CAC131194 CJX131179:CJY131194 CTT131179:CTU131194 DDP131179:DDQ131194 DNL131179:DNM131194 DXH131179:DXI131194 EHD131179:EHE131194 EQZ131179:ERA131194 FAV131179:FAW131194 FKR131179:FKS131194 FUN131179:FUO131194 GEJ131179:GEK131194 GOF131179:GOG131194 GYB131179:GYC131194 HHX131179:HHY131194 HRT131179:HRU131194 IBP131179:IBQ131194 ILL131179:ILM131194 IVH131179:IVI131194 JFD131179:JFE131194 JOZ131179:JPA131194 JYV131179:JYW131194 KIR131179:KIS131194 KSN131179:KSO131194 LCJ131179:LCK131194 LMF131179:LMG131194 LWB131179:LWC131194 MFX131179:MFY131194 MPT131179:MPU131194 MZP131179:MZQ131194 NJL131179:NJM131194 NTH131179:NTI131194 ODD131179:ODE131194 OMZ131179:ONA131194 OWV131179:OWW131194 PGR131179:PGS131194 PQN131179:PQO131194 QAJ131179:QAK131194 QKF131179:QKG131194 QUB131179:QUC131194 RDX131179:RDY131194 RNT131179:RNU131194 RXP131179:RXQ131194 SHL131179:SHM131194 SRH131179:SRI131194 TBD131179:TBE131194 TKZ131179:TLA131194 TUV131179:TUW131194 UER131179:UES131194 UON131179:UOO131194 UYJ131179:UYK131194 VIF131179:VIG131194 VSB131179:VSC131194 WBX131179:WBY131194 WLT131179:WLU131194 WVP131179:WVQ131194 G196715:I196730 JD196715:JE196730 SZ196715:TA196730 ACV196715:ACW196730 AMR196715:AMS196730 AWN196715:AWO196730 BGJ196715:BGK196730 BQF196715:BQG196730 CAB196715:CAC196730 CJX196715:CJY196730 CTT196715:CTU196730 DDP196715:DDQ196730 DNL196715:DNM196730 DXH196715:DXI196730 EHD196715:EHE196730 EQZ196715:ERA196730 FAV196715:FAW196730 FKR196715:FKS196730 FUN196715:FUO196730 GEJ196715:GEK196730 GOF196715:GOG196730 GYB196715:GYC196730 HHX196715:HHY196730 HRT196715:HRU196730 IBP196715:IBQ196730 ILL196715:ILM196730 IVH196715:IVI196730 JFD196715:JFE196730 JOZ196715:JPA196730 JYV196715:JYW196730 KIR196715:KIS196730 KSN196715:KSO196730 LCJ196715:LCK196730 LMF196715:LMG196730 LWB196715:LWC196730 MFX196715:MFY196730 MPT196715:MPU196730 MZP196715:MZQ196730 NJL196715:NJM196730 NTH196715:NTI196730 ODD196715:ODE196730 OMZ196715:ONA196730 OWV196715:OWW196730 PGR196715:PGS196730 PQN196715:PQO196730 QAJ196715:QAK196730 QKF196715:QKG196730 QUB196715:QUC196730 RDX196715:RDY196730 RNT196715:RNU196730 RXP196715:RXQ196730 SHL196715:SHM196730 SRH196715:SRI196730 TBD196715:TBE196730 TKZ196715:TLA196730 TUV196715:TUW196730 UER196715:UES196730 UON196715:UOO196730 UYJ196715:UYK196730 VIF196715:VIG196730 VSB196715:VSC196730 WBX196715:WBY196730 WLT196715:WLU196730 WVP196715:WVQ196730 G262251:I262266 JD262251:JE262266 SZ262251:TA262266 ACV262251:ACW262266 AMR262251:AMS262266 AWN262251:AWO262266 BGJ262251:BGK262266 BQF262251:BQG262266 CAB262251:CAC262266 CJX262251:CJY262266 CTT262251:CTU262266 DDP262251:DDQ262266 DNL262251:DNM262266 DXH262251:DXI262266 EHD262251:EHE262266 EQZ262251:ERA262266 FAV262251:FAW262266 FKR262251:FKS262266 FUN262251:FUO262266 GEJ262251:GEK262266 GOF262251:GOG262266 GYB262251:GYC262266 HHX262251:HHY262266 HRT262251:HRU262266 IBP262251:IBQ262266 ILL262251:ILM262266 IVH262251:IVI262266 JFD262251:JFE262266 JOZ262251:JPA262266 JYV262251:JYW262266 KIR262251:KIS262266 KSN262251:KSO262266 LCJ262251:LCK262266 LMF262251:LMG262266 LWB262251:LWC262266 MFX262251:MFY262266 MPT262251:MPU262266 MZP262251:MZQ262266 NJL262251:NJM262266 NTH262251:NTI262266 ODD262251:ODE262266 OMZ262251:ONA262266 OWV262251:OWW262266 PGR262251:PGS262266 PQN262251:PQO262266 QAJ262251:QAK262266 QKF262251:QKG262266 QUB262251:QUC262266 RDX262251:RDY262266 RNT262251:RNU262266 RXP262251:RXQ262266 SHL262251:SHM262266 SRH262251:SRI262266 TBD262251:TBE262266 TKZ262251:TLA262266 TUV262251:TUW262266 UER262251:UES262266 UON262251:UOO262266 UYJ262251:UYK262266 VIF262251:VIG262266 VSB262251:VSC262266 WBX262251:WBY262266 WLT262251:WLU262266 WVP262251:WVQ262266 G327787:I327802 JD327787:JE327802 SZ327787:TA327802 ACV327787:ACW327802 AMR327787:AMS327802 AWN327787:AWO327802 BGJ327787:BGK327802 BQF327787:BQG327802 CAB327787:CAC327802 CJX327787:CJY327802 CTT327787:CTU327802 DDP327787:DDQ327802 DNL327787:DNM327802 DXH327787:DXI327802 EHD327787:EHE327802 EQZ327787:ERA327802 FAV327787:FAW327802 FKR327787:FKS327802 FUN327787:FUO327802 GEJ327787:GEK327802 GOF327787:GOG327802 GYB327787:GYC327802 HHX327787:HHY327802 HRT327787:HRU327802 IBP327787:IBQ327802 ILL327787:ILM327802 IVH327787:IVI327802 JFD327787:JFE327802 JOZ327787:JPA327802 JYV327787:JYW327802 KIR327787:KIS327802 KSN327787:KSO327802 LCJ327787:LCK327802 LMF327787:LMG327802 LWB327787:LWC327802 MFX327787:MFY327802 MPT327787:MPU327802 MZP327787:MZQ327802 NJL327787:NJM327802 NTH327787:NTI327802 ODD327787:ODE327802 OMZ327787:ONA327802 OWV327787:OWW327802 PGR327787:PGS327802 PQN327787:PQO327802 QAJ327787:QAK327802 QKF327787:QKG327802 QUB327787:QUC327802 RDX327787:RDY327802 RNT327787:RNU327802 RXP327787:RXQ327802 SHL327787:SHM327802 SRH327787:SRI327802 TBD327787:TBE327802 TKZ327787:TLA327802 TUV327787:TUW327802 UER327787:UES327802 UON327787:UOO327802 UYJ327787:UYK327802 VIF327787:VIG327802 VSB327787:VSC327802 WBX327787:WBY327802 WLT327787:WLU327802 WVP327787:WVQ327802 G393323:I393338 JD393323:JE393338 SZ393323:TA393338 ACV393323:ACW393338 AMR393323:AMS393338 AWN393323:AWO393338 BGJ393323:BGK393338 BQF393323:BQG393338 CAB393323:CAC393338 CJX393323:CJY393338 CTT393323:CTU393338 DDP393323:DDQ393338 DNL393323:DNM393338 DXH393323:DXI393338 EHD393323:EHE393338 EQZ393323:ERA393338 FAV393323:FAW393338 FKR393323:FKS393338 FUN393323:FUO393338 GEJ393323:GEK393338 GOF393323:GOG393338 GYB393323:GYC393338 HHX393323:HHY393338 HRT393323:HRU393338 IBP393323:IBQ393338 ILL393323:ILM393338 IVH393323:IVI393338 JFD393323:JFE393338 JOZ393323:JPA393338 JYV393323:JYW393338 KIR393323:KIS393338 KSN393323:KSO393338 LCJ393323:LCK393338 LMF393323:LMG393338 LWB393323:LWC393338 MFX393323:MFY393338 MPT393323:MPU393338 MZP393323:MZQ393338 NJL393323:NJM393338 NTH393323:NTI393338 ODD393323:ODE393338 OMZ393323:ONA393338 OWV393323:OWW393338 PGR393323:PGS393338 PQN393323:PQO393338 QAJ393323:QAK393338 QKF393323:QKG393338 QUB393323:QUC393338 RDX393323:RDY393338 RNT393323:RNU393338 RXP393323:RXQ393338 SHL393323:SHM393338 SRH393323:SRI393338 TBD393323:TBE393338 TKZ393323:TLA393338 TUV393323:TUW393338 UER393323:UES393338 UON393323:UOO393338 UYJ393323:UYK393338 VIF393323:VIG393338 VSB393323:VSC393338 WBX393323:WBY393338 WLT393323:WLU393338 WVP393323:WVQ393338 G458859:I458874 JD458859:JE458874 SZ458859:TA458874 ACV458859:ACW458874 AMR458859:AMS458874 AWN458859:AWO458874 BGJ458859:BGK458874 BQF458859:BQG458874 CAB458859:CAC458874 CJX458859:CJY458874 CTT458859:CTU458874 DDP458859:DDQ458874 DNL458859:DNM458874 DXH458859:DXI458874 EHD458859:EHE458874 EQZ458859:ERA458874 FAV458859:FAW458874 FKR458859:FKS458874 FUN458859:FUO458874 GEJ458859:GEK458874 GOF458859:GOG458874 GYB458859:GYC458874 HHX458859:HHY458874 HRT458859:HRU458874 IBP458859:IBQ458874 ILL458859:ILM458874 IVH458859:IVI458874 JFD458859:JFE458874 JOZ458859:JPA458874 JYV458859:JYW458874 KIR458859:KIS458874 KSN458859:KSO458874 LCJ458859:LCK458874 LMF458859:LMG458874 LWB458859:LWC458874 MFX458859:MFY458874 MPT458859:MPU458874 MZP458859:MZQ458874 NJL458859:NJM458874 NTH458859:NTI458874 ODD458859:ODE458874 OMZ458859:ONA458874 OWV458859:OWW458874 PGR458859:PGS458874 PQN458859:PQO458874 QAJ458859:QAK458874 QKF458859:QKG458874 QUB458859:QUC458874 RDX458859:RDY458874 RNT458859:RNU458874 RXP458859:RXQ458874 SHL458859:SHM458874 SRH458859:SRI458874 TBD458859:TBE458874 TKZ458859:TLA458874 TUV458859:TUW458874 UER458859:UES458874 UON458859:UOO458874 UYJ458859:UYK458874 VIF458859:VIG458874 VSB458859:VSC458874 WBX458859:WBY458874 WLT458859:WLU458874 WVP458859:WVQ458874 G524395:I524410 JD524395:JE524410 SZ524395:TA524410 ACV524395:ACW524410 AMR524395:AMS524410 AWN524395:AWO524410 BGJ524395:BGK524410 BQF524395:BQG524410 CAB524395:CAC524410 CJX524395:CJY524410 CTT524395:CTU524410 DDP524395:DDQ524410 DNL524395:DNM524410 DXH524395:DXI524410 EHD524395:EHE524410 EQZ524395:ERA524410 FAV524395:FAW524410 FKR524395:FKS524410 FUN524395:FUO524410 GEJ524395:GEK524410 GOF524395:GOG524410 GYB524395:GYC524410 HHX524395:HHY524410 HRT524395:HRU524410 IBP524395:IBQ524410 ILL524395:ILM524410 IVH524395:IVI524410 JFD524395:JFE524410 JOZ524395:JPA524410 JYV524395:JYW524410 KIR524395:KIS524410 KSN524395:KSO524410 LCJ524395:LCK524410 LMF524395:LMG524410 LWB524395:LWC524410 MFX524395:MFY524410 MPT524395:MPU524410 MZP524395:MZQ524410 NJL524395:NJM524410 NTH524395:NTI524410 ODD524395:ODE524410 OMZ524395:ONA524410 OWV524395:OWW524410 PGR524395:PGS524410 PQN524395:PQO524410 QAJ524395:QAK524410 QKF524395:QKG524410 QUB524395:QUC524410 RDX524395:RDY524410 RNT524395:RNU524410 RXP524395:RXQ524410 SHL524395:SHM524410 SRH524395:SRI524410 TBD524395:TBE524410 TKZ524395:TLA524410 TUV524395:TUW524410 UER524395:UES524410 UON524395:UOO524410 UYJ524395:UYK524410 VIF524395:VIG524410 VSB524395:VSC524410 WBX524395:WBY524410 WLT524395:WLU524410 WVP524395:WVQ524410 G589931:I589946 JD589931:JE589946 SZ589931:TA589946 ACV589931:ACW589946 AMR589931:AMS589946 AWN589931:AWO589946 BGJ589931:BGK589946 BQF589931:BQG589946 CAB589931:CAC589946 CJX589931:CJY589946 CTT589931:CTU589946 DDP589931:DDQ589946 DNL589931:DNM589946 DXH589931:DXI589946 EHD589931:EHE589946 EQZ589931:ERA589946 FAV589931:FAW589946 FKR589931:FKS589946 FUN589931:FUO589946 GEJ589931:GEK589946 GOF589931:GOG589946 GYB589931:GYC589946 HHX589931:HHY589946 HRT589931:HRU589946 IBP589931:IBQ589946 ILL589931:ILM589946 IVH589931:IVI589946 JFD589931:JFE589946 JOZ589931:JPA589946 JYV589931:JYW589946 KIR589931:KIS589946 KSN589931:KSO589946 LCJ589931:LCK589946 LMF589931:LMG589946 LWB589931:LWC589946 MFX589931:MFY589946 MPT589931:MPU589946 MZP589931:MZQ589946 NJL589931:NJM589946 NTH589931:NTI589946 ODD589931:ODE589946 OMZ589931:ONA589946 OWV589931:OWW589946 PGR589931:PGS589946 PQN589931:PQO589946 QAJ589931:QAK589946 QKF589931:QKG589946 QUB589931:QUC589946 RDX589931:RDY589946 RNT589931:RNU589946 RXP589931:RXQ589946 SHL589931:SHM589946 SRH589931:SRI589946 TBD589931:TBE589946 TKZ589931:TLA589946 TUV589931:TUW589946 UER589931:UES589946 UON589931:UOO589946 UYJ589931:UYK589946 VIF589931:VIG589946 VSB589931:VSC589946 WBX589931:WBY589946 WLT589931:WLU589946 WVP589931:WVQ589946 G655467:I655482 JD655467:JE655482 SZ655467:TA655482 ACV655467:ACW655482 AMR655467:AMS655482 AWN655467:AWO655482 BGJ655467:BGK655482 BQF655467:BQG655482 CAB655467:CAC655482 CJX655467:CJY655482 CTT655467:CTU655482 DDP655467:DDQ655482 DNL655467:DNM655482 DXH655467:DXI655482 EHD655467:EHE655482 EQZ655467:ERA655482 FAV655467:FAW655482 FKR655467:FKS655482 FUN655467:FUO655482 GEJ655467:GEK655482 GOF655467:GOG655482 GYB655467:GYC655482 HHX655467:HHY655482 HRT655467:HRU655482 IBP655467:IBQ655482 ILL655467:ILM655482 IVH655467:IVI655482 JFD655467:JFE655482 JOZ655467:JPA655482 JYV655467:JYW655482 KIR655467:KIS655482 KSN655467:KSO655482 LCJ655467:LCK655482 LMF655467:LMG655482 LWB655467:LWC655482 MFX655467:MFY655482 MPT655467:MPU655482 MZP655467:MZQ655482 NJL655467:NJM655482 NTH655467:NTI655482 ODD655467:ODE655482 OMZ655467:ONA655482 OWV655467:OWW655482 PGR655467:PGS655482 PQN655467:PQO655482 QAJ655467:QAK655482 QKF655467:QKG655482 QUB655467:QUC655482 RDX655467:RDY655482 RNT655467:RNU655482 RXP655467:RXQ655482 SHL655467:SHM655482 SRH655467:SRI655482 TBD655467:TBE655482 TKZ655467:TLA655482 TUV655467:TUW655482 UER655467:UES655482 UON655467:UOO655482 UYJ655467:UYK655482 VIF655467:VIG655482 VSB655467:VSC655482 WBX655467:WBY655482 WLT655467:WLU655482 WVP655467:WVQ655482 G721003:I721018 JD721003:JE721018 SZ721003:TA721018 ACV721003:ACW721018 AMR721003:AMS721018 AWN721003:AWO721018 BGJ721003:BGK721018 BQF721003:BQG721018 CAB721003:CAC721018 CJX721003:CJY721018 CTT721003:CTU721018 DDP721003:DDQ721018 DNL721003:DNM721018 DXH721003:DXI721018 EHD721003:EHE721018 EQZ721003:ERA721018 FAV721003:FAW721018 FKR721003:FKS721018 FUN721003:FUO721018 GEJ721003:GEK721018 GOF721003:GOG721018 GYB721003:GYC721018 HHX721003:HHY721018 HRT721003:HRU721018 IBP721003:IBQ721018 ILL721003:ILM721018 IVH721003:IVI721018 JFD721003:JFE721018 JOZ721003:JPA721018 JYV721003:JYW721018 KIR721003:KIS721018 KSN721003:KSO721018 LCJ721003:LCK721018 LMF721003:LMG721018 LWB721003:LWC721018 MFX721003:MFY721018 MPT721003:MPU721018 MZP721003:MZQ721018 NJL721003:NJM721018 NTH721003:NTI721018 ODD721003:ODE721018 OMZ721003:ONA721018 OWV721003:OWW721018 PGR721003:PGS721018 PQN721003:PQO721018 QAJ721003:QAK721018 QKF721003:QKG721018 QUB721003:QUC721018 RDX721003:RDY721018 RNT721003:RNU721018 RXP721003:RXQ721018 SHL721003:SHM721018 SRH721003:SRI721018 TBD721003:TBE721018 TKZ721003:TLA721018 TUV721003:TUW721018 UER721003:UES721018 UON721003:UOO721018 UYJ721003:UYK721018 VIF721003:VIG721018 VSB721003:VSC721018 WBX721003:WBY721018 WLT721003:WLU721018 WVP721003:WVQ721018 G786539:I786554 JD786539:JE786554 SZ786539:TA786554 ACV786539:ACW786554 AMR786539:AMS786554 AWN786539:AWO786554 BGJ786539:BGK786554 BQF786539:BQG786554 CAB786539:CAC786554 CJX786539:CJY786554 CTT786539:CTU786554 DDP786539:DDQ786554 DNL786539:DNM786554 DXH786539:DXI786554 EHD786539:EHE786554 EQZ786539:ERA786554 FAV786539:FAW786554 FKR786539:FKS786554 FUN786539:FUO786554 GEJ786539:GEK786554 GOF786539:GOG786554 GYB786539:GYC786554 HHX786539:HHY786554 HRT786539:HRU786554 IBP786539:IBQ786554 ILL786539:ILM786554 IVH786539:IVI786554 JFD786539:JFE786554 JOZ786539:JPA786554 JYV786539:JYW786554 KIR786539:KIS786554 KSN786539:KSO786554 LCJ786539:LCK786554 LMF786539:LMG786554 LWB786539:LWC786554 MFX786539:MFY786554 MPT786539:MPU786554 MZP786539:MZQ786554 NJL786539:NJM786554 NTH786539:NTI786554 ODD786539:ODE786554 OMZ786539:ONA786554 OWV786539:OWW786554 PGR786539:PGS786554 PQN786539:PQO786554 QAJ786539:QAK786554 QKF786539:QKG786554 QUB786539:QUC786554 RDX786539:RDY786554 RNT786539:RNU786554 RXP786539:RXQ786554 SHL786539:SHM786554 SRH786539:SRI786554 TBD786539:TBE786554 TKZ786539:TLA786554 TUV786539:TUW786554 UER786539:UES786554 UON786539:UOO786554 UYJ786539:UYK786554 VIF786539:VIG786554 VSB786539:VSC786554 WBX786539:WBY786554 WLT786539:WLU786554 WVP786539:WVQ786554 G852075:I852090 JD852075:JE852090 SZ852075:TA852090 ACV852075:ACW852090 AMR852075:AMS852090 AWN852075:AWO852090 BGJ852075:BGK852090 BQF852075:BQG852090 CAB852075:CAC852090 CJX852075:CJY852090 CTT852075:CTU852090 DDP852075:DDQ852090 DNL852075:DNM852090 DXH852075:DXI852090 EHD852075:EHE852090 EQZ852075:ERA852090 FAV852075:FAW852090 FKR852075:FKS852090 FUN852075:FUO852090 GEJ852075:GEK852090 GOF852075:GOG852090 GYB852075:GYC852090 HHX852075:HHY852090 HRT852075:HRU852090 IBP852075:IBQ852090 ILL852075:ILM852090 IVH852075:IVI852090 JFD852075:JFE852090 JOZ852075:JPA852090 JYV852075:JYW852090 KIR852075:KIS852090 KSN852075:KSO852090 LCJ852075:LCK852090 LMF852075:LMG852090 LWB852075:LWC852090 MFX852075:MFY852090 MPT852075:MPU852090 MZP852075:MZQ852090 NJL852075:NJM852090 NTH852075:NTI852090 ODD852075:ODE852090 OMZ852075:ONA852090 OWV852075:OWW852090 PGR852075:PGS852090 PQN852075:PQO852090 QAJ852075:QAK852090 QKF852075:QKG852090 QUB852075:QUC852090 RDX852075:RDY852090 RNT852075:RNU852090 RXP852075:RXQ852090 SHL852075:SHM852090 SRH852075:SRI852090 TBD852075:TBE852090 TKZ852075:TLA852090 TUV852075:TUW852090 UER852075:UES852090 UON852075:UOO852090 UYJ852075:UYK852090 VIF852075:VIG852090 VSB852075:VSC852090 WBX852075:WBY852090 WLT852075:WLU852090 WVP852075:WVQ852090 G917611:I917626 JD917611:JE917626 SZ917611:TA917626 ACV917611:ACW917626 AMR917611:AMS917626 AWN917611:AWO917626 BGJ917611:BGK917626 BQF917611:BQG917626 CAB917611:CAC917626 CJX917611:CJY917626 CTT917611:CTU917626 DDP917611:DDQ917626 DNL917611:DNM917626 DXH917611:DXI917626 EHD917611:EHE917626 EQZ917611:ERA917626 FAV917611:FAW917626 FKR917611:FKS917626 FUN917611:FUO917626 GEJ917611:GEK917626 GOF917611:GOG917626 GYB917611:GYC917626 HHX917611:HHY917626 HRT917611:HRU917626 IBP917611:IBQ917626 ILL917611:ILM917626 IVH917611:IVI917626 JFD917611:JFE917626 JOZ917611:JPA917626 JYV917611:JYW917626 KIR917611:KIS917626 KSN917611:KSO917626 LCJ917611:LCK917626 LMF917611:LMG917626 LWB917611:LWC917626 MFX917611:MFY917626 MPT917611:MPU917626 MZP917611:MZQ917626 NJL917611:NJM917626 NTH917611:NTI917626 ODD917611:ODE917626 OMZ917611:ONA917626 OWV917611:OWW917626 PGR917611:PGS917626 PQN917611:PQO917626 QAJ917611:QAK917626 QKF917611:QKG917626 QUB917611:QUC917626 RDX917611:RDY917626 RNT917611:RNU917626 RXP917611:RXQ917626 SHL917611:SHM917626 SRH917611:SRI917626 TBD917611:TBE917626 TKZ917611:TLA917626 TUV917611:TUW917626 UER917611:UES917626 UON917611:UOO917626 UYJ917611:UYK917626 VIF917611:VIG917626 VSB917611:VSC917626 WBX917611:WBY917626 WLT917611:WLU917626 WVP917611:WVQ917626 G983147:I983162 JD983147:JE983162 SZ983147:TA983162 ACV983147:ACW983162 AMR983147:AMS983162 AWN983147:AWO983162 BGJ983147:BGK983162 BQF983147:BQG983162 CAB983147:CAC983162 CJX983147:CJY983162 CTT983147:CTU983162 DDP983147:DDQ983162 DNL983147:DNM983162 DXH983147:DXI983162 EHD983147:EHE983162 EQZ983147:ERA983162 FAV983147:FAW983162 FKR983147:FKS983162 FUN983147:FUO983162 GEJ983147:GEK983162 GOF983147:GOG983162 GYB983147:GYC983162 HHX983147:HHY983162 HRT983147:HRU983162 IBP983147:IBQ983162 ILL983147:ILM983162 IVH983147:IVI983162 JFD983147:JFE983162 JOZ983147:JPA983162 JYV983147:JYW983162 KIR983147:KIS983162 KSN983147:KSO983162 LCJ983147:LCK983162 LMF983147:LMG983162 LWB983147:LWC983162 MFX983147:MFY983162 MPT983147:MPU983162 MZP983147:MZQ983162 NJL983147:NJM983162 NTH983147:NTI983162 ODD983147:ODE983162 OMZ983147:ONA983162 OWV983147:OWW983162 PGR983147:PGS983162 PQN983147:PQO983162 QAJ983147:QAK983162 QKF983147:QKG983162 QUB983147:QUC983162 RDX983147:RDY983162 RNT983147:RNU983162 RXP983147:RXQ983162 SHL983147:SHM983162 SRH983147:SRI983162 TBD983147:TBE983162 TKZ983147:TLA983162 TUV983147:TUW983162 UER983147:UES983162 UON983147:UOO983162 UYJ983147:UYK983162 VIF983147:VIG983162 VSB983147:VSC983162 WBX983147:WBY983162 WLT983147:WLU983162 WVP983147:WVQ983162 G72:G77 JD72:JD77 SZ72:SZ77 ACV72:ACV77 AMR72:AMR77 AWN72:AWN77 BGJ72:BGJ77 BQF72:BQF77 CAB72:CAB77 CJX72:CJX77 CTT72:CTT77 DDP72:DDP77 DNL72:DNL77 DXH72:DXH77 EHD72:EHD77 EQZ72:EQZ77 FAV72:FAV77 FKR72:FKR77 FUN72:FUN77 GEJ72:GEJ77 GOF72:GOF77 GYB72:GYB77 HHX72:HHX77 HRT72:HRT77 IBP72:IBP77 ILL72:ILL77 IVH72:IVH77 JFD72:JFD77 JOZ72:JOZ77 JYV72:JYV77 KIR72:KIR77 KSN72:KSN77 LCJ72:LCJ77 LMF72:LMF77 LWB72:LWB77 MFX72:MFX77 MPT72:MPT77 MZP72:MZP77 NJL72:NJL77 NTH72:NTH77 ODD72:ODD77 OMZ72:OMZ77 OWV72:OWV77 PGR72:PGR77 PQN72:PQN77 QAJ72:QAJ77 QKF72:QKF77 QUB72:QUB77 RDX72:RDX77 RNT72:RNT77 RXP72:RXP77 SHL72:SHL77 SRH72:SRH77 TBD72:TBD77 TKZ72:TKZ77 TUV72:TUV77 UER72:UER77 UON72:UON77 UYJ72:UYJ77 VIF72:VIF77 VSB72:VSB77 WBX72:WBX77 WLT72:WLT77 WVP72:WVP77 G65608:G65613 JD65608:JD65613 SZ65608:SZ65613 ACV65608:ACV65613 AMR65608:AMR65613 AWN65608:AWN65613 BGJ65608:BGJ65613 BQF65608:BQF65613 CAB65608:CAB65613 CJX65608:CJX65613 CTT65608:CTT65613 DDP65608:DDP65613 DNL65608:DNL65613 DXH65608:DXH65613 EHD65608:EHD65613 EQZ65608:EQZ65613 FAV65608:FAV65613 FKR65608:FKR65613 FUN65608:FUN65613 GEJ65608:GEJ65613 GOF65608:GOF65613 GYB65608:GYB65613 HHX65608:HHX65613 HRT65608:HRT65613 IBP65608:IBP65613 ILL65608:ILL65613 IVH65608:IVH65613 JFD65608:JFD65613 JOZ65608:JOZ65613 JYV65608:JYV65613 KIR65608:KIR65613 KSN65608:KSN65613 LCJ65608:LCJ65613 LMF65608:LMF65613 LWB65608:LWB65613 MFX65608:MFX65613 MPT65608:MPT65613 MZP65608:MZP65613 NJL65608:NJL65613 NTH65608:NTH65613 ODD65608:ODD65613 OMZ65608:OMZ65613 OWV65608:OWV65613 PGR65608:PGR65613 PQN65608:PQN65613 QAJ65608:QAJ65613 QKF65608:QKF65613 QUB65608:QUB65613 RDX65608:RDX65613 RNT65608:RNT65613 RXP65608:RXP65613 SHL65608:SHL65613 SRH65608:SRH65613 TBD65608:TBD65613 TKZ65608:TKZ65613 TUV65608:TUV65613 UER65608:UER65613 UON65608:UON65613 UYJ65608:UYJ65613 VIF65608:VIF65613 VSB65608:VSB65613 WBX65608:WBX65613 WLT65608:WLT65613 WVP65608:WVP65613 G131144:G131149 JD131144:JD131149 SZ131144:SZ131149 ACV131144:ACV131149 AMR131144:AMR131149 AWN131144:AWN131149 BGJ131144:BGJ131149 BQF131144:BQF131149 CAB131144:CAB131149 CJX131144:CJX131149 CTT131144:CTT131149 DDP131144:DDP131149 DNL131144:DNL131149 DXH131144:DXH131149 EHD131144:EHD131149 EQZ131144:EQZ131149 FAV131144:FAV131149 FKR131144:FKR131149 FUN131144:FUN131149 GEJ131144:GEJ131149 GOF131144:GOF131149 GYB131144:GYB131149 HHX131144:HHX131149 HRT131144:HRT131149 IBP131144:IBP131149 ILL131144:ILL131149 IVH131144:IVH131149 JFD131144:JFD131149 JOZ131144:JOZ131149 JYV131144:JYV131149 KIR131144:KIR131149 KSN131144:KSN131149 LCJ131144:LCJ131149 LMF131144:LMF131149 LWB131144:LWB131149 MFX131144:MFX131149 MPT131144:MPT131149 MZP131144:MZP131149 NJL131144:NJL131149 NTH131144:NTH131149 ODD131144:ODD131149 OMZ131144:OMZ131149 OWV131144:OWV131149 PGR131144:PGR131149 PQN131144:PQN131149 QAJ131144:QAJ131149 QKF131144:QKF131149 QUB131144:QUB131149 RDX131144:RDX131149 RNT131144:RNT131149 RXP131144:RXP131149 SHL131144:SHL131149 SRH131144:SRH131149 TBD131144:TBD131149 TKZ131144:TKZ131149 TUV131144:TUV131149 UER131144:UER131149 UON131144:UON131149 UYJ131144:UYJ131149 VIF131144:VIF131149 VSB131144:VSB131149 WBX131144:WBX131149 WLT131144:WLT131149 WVP131144:WVP131149 G196680:G196685 JD196680:JD196685 SZ196680:SZ196685 ACV196680:ACV196685 AMR196680:AMR196685 AWN196680:AWN196685 BGJ196680:BGJ196685 BQF196680:BQF196685 CAB196680:CAB196685 CJX196680:CJX196685 CTT196680:CTT196685 DDP196680:DDP196685 DNL196680:DNL196685 DXH196680:DXH196685 EHD196680:EHD196685 EQZ196680:EQZ196685 FAV196680:FAV196685 FKR196680:FKR196685 FUN196680:FUN196685 GEJ196680:GEJ196685 GOF196680:GOF196685 GYB196680:GYB196685 HHX196680:HHX196685 HRT196680:HRT196685 IBP196680:IBP196685 ILL196680:ILL196685 IVH196680:IVH196685 JFD196680:JFD196685 JOZ196680:JOZ196685 JYV196680:JYV196685 KIR196680:KIR196685 KSN196680:KSN196685 LCJ196680:LCJ196685 LMF196680:LMF196685 LWB196680:LWB196685 MFX196680:MFX196685 MPT196680:MPT196685 MZP196680:MZP196685 NJL196680:NJL196685 NTH196680:NTH196685 ODD196680:ODD196685 OMZ196680:OMZ196685 OWV196680:OWV196685 PGR196680:PGR196685 PQN196680:PQN196685 QAJ196680:QAJ196685 QKF196680:QKF196685 QUB196680:QUB196685 RDX196680:RDX196685 RNT196680:RNT196685 RXP196680:RXP196685 SHL196680:SHL196685 SRH196680:SRH196685 TBD196680:TBD196685 TKZ196680:TKZ196685 TUV196680:TUV196685 UER196680:UER196685 UON196680:UON196685 UYJ196680:UYJ196685 VIF196680:VIF196685 VSB196680:VSB196685 WBX196680:WBX196685 WLT196680:WLT196685 WVP196680:WVP196685 G262216:G262221 JD262216:JD262221 SZ262216:SZ262221 ACV262216:ACV262221 AMR262216:AMR262221 AWN262216:AWN262221 BGJ262216:BGJ262221 BQF262216:BQF262221 CAB262216:CAB262221 CJX262216:CJX262221 CTT262216:CTT262221 DDP262216:DDP262221 DNL262216:DNL262221 DXH262216:DXH262221 EHD262216:EHD262221 EQZ262216:EQZ262221 FAV262216:FAV262221 FKR262216:FKR262221 FUN262216:FUN262221 GEJ262216:GEJ262221 GOF262216:GOF262221 GYB262216:GYB262221 HHX262216:HHX262221 HRT262216:HRT262221 IBP262216:IBP262221 ILL262216:ILL262221 IVH262216:IVH262221 JFD262216:JFD262221 JOZ262216:JOZ262221 JYV262216:JYV262221 KIR262216:KIR262221 KSN262216:KSN262221 LCJ262216:LCJ262221 LMF262216:LMF262221 LWB262216:LWB262221 MFX262216:MFX262221 MPT262216:MPT262221 MZP262216:MZP262221 NJL262216:NJL262221 NTH262216:NTH262221 ODD262216:ODD262221 OMZ262216:OMZ262221 OWV262216:OWV262221 PGR262216:PGR262221 PQN262216:PQN262221 QAJ262216:QAJ262221 QKF262216:QKF262221 QUB262216:QUB262221 RDX262216:RDX262221 RNT262216:RNT262221 RXP262216:RXP262221 SHL262216:SHL262221 SRH262216:SRH262221 TBD262216:TBD262221 TKZ262216:TKZ262221 TUV262216:TUV262221 UER262216:UER262221 UON262216:UON262221 UYJ262216:UYJ262221 VIF262216:VIF262221 VSB262216:VSB262221 WBX262216:WBX262221 WLT262216:WLT262221 WVP262216:WVP262221 G327752:G327757 JD327752:JD327757 SZ327752:SZ327757 ACV327752:ACV327757 AMR327752:AMR327757 AWN327752:AWN327757 BGJ327752:BGJ327757 BQF327752:BQF327757 CAB327752:CAB327757 CJX327752:CJX327757 CTT327752:CTT327757 DDP327752:DDP327757 DNL327752:DNL327757 DXH327752:DXH327757 EHD327752:EHD327757 EQZ327752:EQZ327757 FAV327752:FAV327757 FKR327752:FKR327757 FUN327752:FUN327757 GEJ327752:GEJ327757 GOF327752:GOF327757 GYB327752:GYB327757 HHX327752:HHX327757 HRT327752:HRT327757 IBP327752:IBP327757 ILL327752:ILL327757 IVH327752:IVH327757 JFD327752:JFD327757 JOZ327752:JOZ327757 JYV327752:JYV327757 KIR327752:KIR327757 KSN327752:KSN327757 LCJ327752:LCJ327757 LMF327752:LMF327757 LWB327752:LWB327757 MFX327752:MFX327757 MPT327752:MPT327757 MZP327752:MZP327757 NJL327752:NJL327757 NTH327752:NTH327757 ODD327752:ODD327757 OMZ327752:OMZ327757 OWV327752:OWV327757 PGR327752:PGR327757 PQN327752:PQN327757 QAJ327752:QAJ327757 QKF327752:QKF327757 QUB327752:QUB327757 RDX327752:RDX327757 RNT327752:RNT327757 RXP327752:RXP327757 SHL327752:SHL327757 SRH327752:SRH327757 TBD327752:TBD327757 TKZ327752:TKZ327757 TUV327752:TUV327757 UER327752:UER327757 UON327752:UON327757 UYJ327752:UYJ327757 VIF327752:VIF327757 VSB327752:VSB327757 WBX327752:WBX327757 WLT327752:WLT327757 WVP327752:WVP327757 G393288:G393293 JD393288:JD393293 SZ393288:SZ393293 ACV393288:ACV393293 AMR393288:AMR393293 AWN393288:AWN393293 BGJ393288:BGJ393293 BQF393288:BQF393293 CAB393288:CAB393293 CJX393288:CJX393293 CTT393288:CTT393293 DDP393288:DDP393293 DNL393288:DNL393293 DXH393288:DXH393293 EHD393288:EHD393293 EQZ393288:EQZ393293 FAV393288:FAV393293 FKR393288:FKR393293 FUN393288:FUN393293 GEJ393288:GEJ393293 GOF393288:GOF393293 GYB393288:GYB393293 HHX393288:HHX393293 HRT393288:HRT393293 IBP393288:IBP393293 ILL393288:ILL393293 IVH393288:IVH393293 JFD393288:JFD393293 JOZ393288:JOZ393293 JYV393288:JYV393293 KIR393288:KIR393293 KSN393288:KSN393293 LCJ393288:LCJ393293 LMF393288:LMF393293 LWB393288:LWB393293 MFX393288:MFX393293 MPT393288:MPT393293 MZP393288:MZP393293 NJL393288:NJL393293 NTH393288:NTH393293 ODD393288:ODD393293 OMZ393288:OMZ393293 OWV393288:OWV393293 PGR393288:PGR393293 PQN393288:PQN393293 QAJ393288:QAJ393293 QKF393288:QKF393293 QUB393288:QUB393293 RDX393288:RDX393293 RNT393288:RNT393293 RXP393288:RXP393293 SHL393288:SHL393293 SRH393288:SRH393293 TBD393288:TBD393293 TKZ393288:TKZ393293 TUV393288:TUV393293 UER393288:UER393293 UON393288:UON393293 UYJ393288:UYJ393293 VIF393288:VIF393293 VSB393288:VSB393293 WBX393288:WBX393293 WLT393288:WLT393293 WVP393288:WVP393293 G458824:G458829 JD458824:JD458829 SZ458824:SZ458829 ACV458824:ACV458829 AMR458824:AMR458829 AWN458824:AWN458829 BGJ458824:BGJ458829 BQF458824:BQF458829 CAB458824:CAB458829 CJX458824:CJX458829 CTT458824:CTT458829 DDP458824:DDP458829 DNL458824:DNL458829 DXH458824:DXH458829 EHD458824:EHD458829 EQZ458824:EQZ458829 FAV458824:FAV458829 FKR458824:FKR458829 FUN458824:FUN458829 GEJ458824:GEJ458829 GOF458824:GOF458829 GYB458824:GYB458829 HHX458824:HHX458829 HRT458824:HRT458829 IBP458824:IBP458829 ILL458824:ILL458829 IVH458824:IVH458829 JFD458824:JFD458829 JOZ458824:JOZ458829 JYV458824:JYV458829 KIR458824:KIR458829 KSN458824:KSN458829 LCJ458824:LCJ458829 LMF458824:LMF458829 LWB458824:LWB458829 MFX458824:MFX458829 MPT458824:MPT458829 MZP458824:MZP458829 NJL458824:NJL458829 NTH458824:NTH458829 ODD458824:ODD458829 OMZ458824:OMZ458829 OWV458824:OWV458829 PGR458824:PGR458829 PQN458824:PQN458829 QAJ458824:QAJ458829 QKF458824:QKF458829 QUB458824:QUB458829 RDX458824:RDX458829 RNT458824:RNT458829 RXP458824:RXP458829 SHL458824:SHL458829 SRH458824:SRH458829 TBD458824:TBD458829 TKZ458824:TKZ458829 TUV458824:TUV458829 UER458824:UER458829 UON458824:UON458829 UYJ458824:UYJ458829 VIF458824:VIF458829 VSB458824:VSB458829 WBX458824:WBX458829 WLT458824:WLT458829 WVP458824:WVP458829 G524360:G524365 JD524360:JD524365 SZ524360:SZ524365 ACV524360:ACV524365 AMR524360:AMR524365 AWN524360:AWN524365 BGJ524360:BGJ524365 BQF524360:BQF524365 CAB524360:CAB524365 CJX524360:CJX524365 CTT524360:CTT524365 DDP524360:DDP524365 DNL524360:DNL524365 DXH524360:DXH524365 EHD524360:EHD524365 EQZ524360:EQZ524365 FAV524360:FAV524365 FKR524360:FKR524365 FUN524360:FUN524365 GEJ524360:GEJ524365 GOF524360:GOF524365 GYB524360:GYB524365 HHX524360:HHX524365 HRT524360:HRT524365 IBP524360:IBP524365 ILL524360:ILL524365 IVH524360:IVH524365 JFD524360:JFD524365 JOZ524360:JOZ524365 JYV524360:JYV524365 KIR524360:KIR524365 KSN524360:KSN524365 LCJ524360:LCJ524365 LMF524360:LMF524365 LWB524360:LWB524365 MFX524360:MFX524365 MPT524360:MPT524365 MZP524360:MZP524365 NJL524360:NJL524365 NTH524360:NTH524365 ODD524360:ODD524365 OMZ524360:OMZ524365 OWV524360:OWV524365 PGR524360:PGR524365 PQN524360:PQN524365 QAJ524360:QAJ524365 QKF524360:QKF524365 QUB524360:QUB524365 RDX524360:RDX524365 RNT524360:RNT524365 RXP524360:RXP524365 SHL524360:SHL524365 SRH524360:SRH524365 TBD524360:TBD524365 TKZ524360:TKZ524365 TUV524360:TUV524365 UER524360:UER524365 UON524360:UON524365 UYJ524360:UYJ524365 VIF524360:VIF524365 VSB524360:VSB524365 WBX524360:WBX524365 WLT524360:WLT524365 WVP524360:WVP524365 G589896:G589901 JD589896:JD589901 SZ589896:SZ589901 ACV589896:ACV589901 AMR589896:AMR589901 AWN589896:AWN589901 BGJ589896:BGJ589901 BQF589896:BQF589901 CAB589896:CAB589901 CJX589896:CJX589901 CTT589896:CTT589901 DDP589896:DDP589901 DNL589896:DNL589901 DXH589896:DXH589901 EHD589896:EHD589901 EQZ589896:EQZ589901 FAV589896:FAV589901 FKR589896:FKR589901 FUN589896:FUN589901 GEJ589896:GEJ589901 GOF589896:GOF589901 GYB589896:GYB589901 HHX589896:HHX589901 HRT589896:HRT589901 IBP589896:IBP589901 ILL589896:ILL589901 IVH589896:IVH589901 JFD589896:JFD589901 JOZ589896:JOZ589901 JYV589896:JYV589901 KIR589896:KIR589901 KSN589896:KSN589901 LCJ589896:LCJ589901 LMF589896:LMF589901 LWB589896:LWB589901 MFX589896:MFX589901 MPT589896:MPT589901 MZP589896:MZP589901 NJL589896:NJL589901 NTH589896:NTH589901 ODD589896:ODD589901 OMZ589896:OMZ589901 OWV589896:OWV589901 PGR589896:PGR589901 PQN589896:PQN589901 QAJ589896:QAJ589901 QKF589896:QKF589901 QUB589896:QUB589901 RDX589896:RDX589901 RNT589896:RNT589901 RXP589896:RXP589901 SHL589896:SHL589901 SRH589896:SRH589901 TBD589896:TBD589901 TKZ589896:TKZ589901 TUV589896:TUV589901 UER589896:UER589901 UON589896:UON589901 UYJ589896:UYJ589901 VIF589896:VIF589901 VSB589896:VSB589901 WBX589896:WBX589901 WLT589896:WLT589901 WVP589896:WVP589901 G655432:G655437 JD655432:JD655437 SZ655432:SZ655437 ACV655432:ACV655437 AMR655432:AMR655437 AWN655432:AWN655437 BGJ655432:BGJ655437 BQF655432:BQF655437 CAB655432:CAB655437 CJX655432:CJX655437 CTT655432:CTT655437 DDP655432:DDP655437 DNL655432:DNL655437 DXH655432:DXH655437 EHD655432:EHD655437 EQZ655432:EQZ655437 FAV655432:FAV655437 FKR655432:FKR655437 FUN655432:FUN655437 GEJ655432:GEJ655437 GOF655432:GOF655437 GYB655432:GYB655437 HHX655432:HHX655437 HRT655432:HRT655437 IBP655432:IBP655437 ILL655432:ILL655437 IVH655432:IVH655437 JFD655432:JFD655437 JOZ655432:JOZ655437 JYV655432:JYV655437 KIR655432:KIR655437 KSN655432:KSN655437 LCJ655432:LCJ655437 LMF655432:LMF655437 LWB655432:LWB655437 MFX655432:MFX655437 MPT655432:MPT655437 MZP655432:MZP655437 NJL655432:NJL655437 NTH655432:NTH655437 ODD655432:ODD655437 OMZ655432:OMZ655437 OWV655432:OWV655437 PGR655432:PGR655437 PQN655432:PQN655437 QAJ655432:QAJ655437 QKF655432:QKF655437 QUB655432:QUB655437 RDX655432:RDX655437 RNT655432:RNT655437 RXP655432:RXP655437 SHL655432:SHL655437 SRH655432:SRH655437 TBD655432:TBD655437 TKZ655432:TKZ655437 TUV655432:TUV655437 UER655432:UER655437 UON655432:UON655437 UYJ655432:UYJ655437 VIF655432:VIF655437 VSB655432:VSB655437 WBX655432:WBX655437 WLT655432:WLT655437 WVP655432:WVP655437 G720968:G720973 JD720968:JD720973 SZ720968:SZ720973 ACV720968:ACV720973 AMR720968:AMR720973 AWN720968:AWN720973 BGJ720968:BGJ720973 BQF720968:BQF720973 CAB720968:CAB720973 CJX720968:CJX720973 CTT720968:CTT720973 DDP720968:DDP720973 DNL720968:DNL720973 DXH720968:DXH720973 EHD720968:EHD720973 EQZ720968:EQZ720973 FAV720968:FAV720973 FKR720968:FKR720973 FUN720968:FUN720973 GEJ720968:GEJ720973 GOF720968:GOF720973 GYB720968:GYB720973 HHX720968:HHX720973 HRT720968:HRT720973 IBP720968:IBP720973 ILL720968:ILL720973 IVH720968:IVH720973 JFD720968:JFD720973 JOZ720968:JOZ720973 JYV720968:JYV720973 KIR720968:KIR720973 KSN720968:KSN720973 LCJ720968:LCJ720973 LMF720968:LMF720973 LWB720968:LWB720973 MFX720968:MFX720973 MPT720968:MPT720973 MZP720968:MZP720973 NJL720968:NJL720973 NTH720968:NTH720973 ODD720968:ODD720973 OMZ720968:OMZ720973 OWV720968:OWV720973 PGR720968:PGR720973 PQN720968:PQN720973 QAJ720968:QAJ720973 QKF720968:QKF720973 QUB720968:QUB720973 RDX720968:RDX720973 RNT720968:RNT720973 RXP720968:RXP720973 SHL720968:SHL720973 SRH720968:SRH720973 TBD720968:TBD720973 TKZ720968:TKZ720973 TUV720968:TUV720973 UER720968:UER720973 UON720968:UON720973 UYJ720968:UYJ720973 VIF720968:VIF720973 VSB720968:VSB720973 WBX720968:WBX720973 WLT720968:WLT720973 WVP720968:WVP720973 G786504:G786509 JD786504:JD786509 SZ786504:SZ786509 ACV786504:ACV786509 AMR786504:AMR786509 AWN786504:AWN786509 BGJ786504:BGJ786509 BQF786504:BQF786509 CAB786504:CAB786509 CJX786504:CJX786509 CTT786504:CTT786509 DDP786504:DDP786509 DNL786504:DNL786509 DXH786504:DXH786509 EHD786504:EHD786509 EQZ786504:EQZ786509 FAV786504:FAV786509 FKR786504:FKR786509 FUN786504:FUN786509 GEJ786504:GEJ786509 GOF786504:GOF786509 GYB786504:GYB786509 HHX786504:HHX786509 HRT786504:HRT786509 IBP786504:IBP786509 ILL786504:ILL786509 IVH786504:IVH786509 JFD786504:JFD786509 JOZ786504:JOZ786509 JYV786504:JYV786509 KIR786504:KIR786509 KSN786504:KSN786509 LCJ786504:LCJ786509 LMF786504:LMF786509 LWB786504:LWB786509 MFX786504:MFX786509 MPT786504:MPT786509 MZP786504:MZP786509 NJL786504:NJL786509 NTH786504:NTH786509 ODD786504:ODD786509 OMZ786504:OMZ786509 OWV786504:OWV786509 PGR786504:PGR786509 PQN786504:PQN786509 QAJ786504:QAJ786509 QKF786504:QKF786509 QUB786504:QUB786509 RDX786504:RDX786509 RNT786504:RNT786509 RXP786504:RXP786509 SHL786504:SHL786509 SRH786504:SRH786509 TBD786504:TBD786509 TKZ786504:TKZ786509 TUV786504:TUV786509 UER786504:UER786509 UON786504:UON786509 UYJ786504:UYJ786509 VIF786504:VIF786509 VSB786504:VSB786509 WBX786504:WBX786509 WLT786504:WLT786509 WVP786504:WVP786509 G852040:G852045 JD852040:JD852045 SZ852040:SZ852045 ACV852040:ACV852045 AMR852040:AMR852045 AWN852040:AWN852045 BGJ852040:BGJ852045 BQF852040:BQF852045 CAB852040:CAB852045 CJX852040:CJX852045 CTT852040:CTT852045 DDP852040:DDP852045 DNL852040:DNL852045 DXH852040:DXH852045 EHD852040:EHD852045 EQZ852040:EQZ852045 FAV852040:FAV852045 FKR852040:FKR852045 FUN852040:FUN852045 GEJ852040:GEJ852045 GOF852040:GOF852045 GYB852040:GYB852045 HHX852040:HHX852045 HRT852040:HRT852045 IBP852040:IBP852045 ILL852040:ILL852045 IVH852040:IVH852045 JFD852040:JFD852045 JOZ852040:JOZ852045 JYV852040:JYV852045 KIR852040:KIR852045 KSN852040:KSN852045 LCJ852040:LCJ852045 LMF852040:LMF852045 LWB852040:LWB852045 MFX852040:MFX852045 MPT852040:MPT852045 MZP852040:MZP852045 NJL852040:NJL852045 NTH852040:NTH852045 ODD852040:ODD852045 OMZ852040:OMZ852045 OWV852040:OWV852045 PGR852040:PGR852045 PQN852040:PQN852045 QAJ852040:QAJ852045 QKF852040:QKF852045 QUB852040:QUB852045 RDX852040:RDX852045 RNT852040:RNT852045 RXP852040:RXP852045 SHL852040:SHL852045 SRH852040:SRH852045 TBD852040:TBD852045 TKZ852040:TKZ852045 TUV852040:TUV852045 UER852040:UER852045 UON852040:UON852045 UYJ852040:UYJ852045 VIF852040:VIF852045 VSB852040:VSB852045 WBX852040:WBX852045 WLT852040:WLT852045 WVP852040:WVP852045 G917576:G917581 JD917576:JD917581 SZ917576:SZ917581 ACV917576:ACV917581 AMR917576:AMR917581 AWN917576:AWN917581 BGJ917576:BGJ917581 BQF917576:BQF917581 CAB917576:CAB917581 CJX917576:CJX917581 CTT917576:CTT917581 DDP917576:DDP917581 DNL917576:DNL917581 DXH917576:DXH917581 EHD917576:EHD917581 EQZ917576:EQZ917581 FAV917576:FAV917581 FKR917576:FKR917581 FUN917576:FUN917581 GEJ917576:GEJ917581 GOF917576:GOF917581 GYB917576:GYB917581 HHX917576:HHX917581 HRT917576:HRT917581 IBP917576:IBP917581 ILL917576:ILL917581 IVH917576:IVH917581 JFD917576:JFD917581 JOZ917576:JOZ917581 JYV917576:JYV917581 KIR917576:KIR917581 KSN917576:KSN917581 LCJ917576:LCJ917581 LMF917576:LMF917581 LWB917576:LWB917581 MFX917576:MFX917581 MPT917576:MPT917581 MZP917576:MZP917581 NJL917576:NJL917581 NTH917576:NTH917581 ODD917576:ODD917581 OMZ917576:OMZ917581 OWV917576:OWV917581 PGR917576:PGR917581 PQN917576:PQN917581 QAJ917576:QAJ917581 QKF917576:QKF917581 QUB917576:QUB917581 RDX917576:RDX917581 RNT917576:RNT917581 RXP917576:RXP917581 SHL917576:SHL917581 SRH917576:SRH917581 TBD917576:TBD917581 TKZ917576:TKZ917581 TUV917576:TUV917581 UER917576:UER917581 UON917576:UON917581 UYJ917576:UYJ917581 VIF917576:VIF917581 VSB917576:VSB917581 WBX917576:WBX917581 WLT917576:WLT917581 WVP917576:WVP917581 G983112:G983117 JD983112:JD983117 SZ983112:SZ983117 ACV983112:ACV983117 AMR983112:AMR983117 AWN983112:AWN983117 BGJ983112:BGJ983117 BQF983112:BQF983117 CAB983112:CAB983117 CJX983112:CJX983117 CTT983112:CTT983117 DDP983112:DDP983117 DNL983112:DNL983117 DXH983112:DXH983117 EHD983112:EHD983117 EQZ983112:EQZ983117 FAV983112:FAV983117 FKR983112:FKR983117 FUN983112:FUN983117 GEJ983112:GEJ983117 GOF983112:GOF983117 GYB983112:GYB983117 HHX983112:HHX983117 HRT983112:HRT983117 IBP983112:IBP983117 ILL983112:ILL983117 IVH983112:IVH983117 JFD983112:JFD983117 JOZ983112:JOZ983117 JYV983112:JYV983117 KIR983112:KIR983117 KSN983112:KSN983117 LCJ983112:LCJ983117 LMF983112:LMF983117 LWB983112:LWB983117 MFX983112:MFX983117 MPT983112:MPT983117 MZP983112:MZP983117 NJL983112:NJL983117 NTH983112:NTH983117 ODD983112:ODD983117 OMZ983112:OMZ983117 OWV983112:OWV983117 PGR983112:PGR983117 PQN983112:PQN983117 QAJ983112:QAJ983117 QKF983112:QKF983117 QUB983112:QUB983117 RDX983112:RDX983117 RNT983112:RNT983117 RXP983112:RXP983117 SHL983112:SHL983117 SRH983112:SRH983117 TBD983112:TBD983117 TKZ983112:TKZ983117 TUV983112:TUV983117 UER983112:UER983117 UON983112:UON983117 UYJ983112:UYJ983117 VIF983112:VIF983117 VSB983112:VSB983117 WBX983112:WBX983117 WLT983112:WLT983117 WVP983112:WVP983117 G81:G106 JD81:JD106 SZ81:SZ106 ACV81:ACV106 AMR81:AMR106 AWN81:AWN106 BGJ81:BGJ106 BQF81:BQF106 CAB81:CAB106 CJX81:CJX106 CTT81:CTT106 DDP81:DDP106 DNL81:DNL106 DXH81:DXH106 EHD81:EHD106 EQZ81:EQZ106 FAV81:FAV106 FKR81:FKR106 FUN81:FUN106 GEJ81:GEJ106 GOF81:GOF106 GYB81:GYB106 HHX81:HHX106 HRT81:HRT106 IBP81:IBP106 ILL81:ILL106 IVH81:IVH106 JFD81:JFD106 JOZ81:JOZ106 JYV81:JYV106 KIR81:KIR106 KSN81:KSN106 LCJ81:LCJ106 LMF81:LMF106 LWB81:LWB106 MFX81:MFX106 MPT81:MPT106 MZP81:MZP106 NJL81:NJL106 NTH81:NTH106 ODD81:ODD106 OMZ81:OMZ106 OWV81:OWV106 PGR81:PGR106 PQN81:PQN106 QAJ81:QAJ106 QKF81:QKF106 QUB81:QUB106 RDX81:RDX106 RNT81:RNT106 RXP81:RXP106 SHL81:SHL106 SRH81:SRH106 TBD81:TBD106 TKZ81:TKZ106 TUV81:TUV106 UER81:UER106 UON81:UON106 UYJ81:UYJ106 VIF81:VIF106 VSB81:VSB106 WBX81:WBX106 WLT81:WLT106 WVP81:WVP106 G65617:G65642 JD65617:JD65642 SZ65617:SZ65642 ACV65617:ACV65642 AMR65617:AMR65642 AWN65617:AWN65642 BGJ65617:BGJ65642 BQF65617:BQF65642 CAB65617:CAB65642 CJX65617:CJX65642 CTT65617:CTT65642 DDP65617:DDP65642 DNL65617:DNL65642 DXH65617:DXH65642 EHD65617:EHD65642 EQZ65617:EQZ65642 FAV65617:FAV65642 FKR65617:FKR65642 FUN65617:FUN65642 GEJ65617:GEJ65642 GOF65617:GOF65642 GYB65617:GYB65642 HHX65617:HHX65642 HRT65617:HRT65642 IBP65617:IBP65642 ILL65617:ILL65642 IVH65617:IVH65642 JFD65617:JFD65642 JOZ65617:JOZ65642 JYV65617:JYV65642 KIR65617:KIR65642 KSN65617:KSN65642 LCJ65617:LCJ65642 LMF65617:LMF65642 LWB65617:LWB65642 MFX65617:MFX65642 MPT65617:MPT65642 MZP65617:MZP65642 NJL65617:NJL65642 NTH65617:NTH65642 ODD65617:ODD65642 OMZ65617:OMZ65642 OWV65617:OWV65642 PGR65617:PGR65642 PQN65617:PQN65642 QAJ65617:QAJ65642 QKF65617:QKF65642 QUB65617:QUB65642 RDX65617:RDX65642 RNT65617:RNT65642 RXP65617:RXP65642 SHL65617:SHL65642 SRH65617:SRH65642 TBD65617:TBD65642 TKZ65617:TKZ65642 TUV65617:TUV65642 UER65617:UER65642 UON65617:UON65642 UYJ65617:UYJ65642 VIF65617:VIF65642 VSB65617:VSB65642 WBX65617:WBX65642 WLT65617:WLT65642 WVP65617:WVP65642 G131153:G131178 JD131153:JD131178 SZ131153:SZ131178 ACV131153:ACV131178 AMR131153:AMR131178 AWN131153:AWN131178 BGJ131153:BGJ131178 BQF131153:BQF131178 CAB131153:CAB131178 CJX131153:CJX131178 CTT131153:CTT131178 DDP131153:DDP131178 DNL131153:DNL131178 DXH131153:DXH131178 EHD131153:EHD131178 EQZ131153:EQZ131178 FAV131153:FAV131178 FKR131153:FKR131178 FUN131153:FUN131178 GEJ131153:GEJ131178 GOF131153:GOF131178 GYB131153:GYB131178 HHX131153:HHX131178 HRT131153:HRT131178 IBP131153:IBP131178 ILL131153:ILL131178 IVH131153:IVH131178 JFD131153:JFD131178 JOZ131153:JOZ131178 JYV131153:JYV131178 KIR131153:KIR131178 KSN131153:KSN131178 LCJ131153:LCJ131178 LMF131153:LMF131178 LWB131153:LWB131178 MFX131153:MFX131178 MPT131153:MPT131178 MZP131153:MZP131178 NJL131153:NJL131178 NTH131153:NTH131178 ODD131153:ODD131178 OMZ131153:OMZ131178 OWV131153:OWV131178 PGR131153:PGR131178 PQN131153:PQN131178 QAJ131153:QAJ131178 QKF131153:QKF131178 QUB131153:QUB131178 RDX131153:RDX131178 RNT131153:RNT131178 RXP131153:RXP131178 SHL131153:SHL131178 SRH131153:SRH131178 TBD131153:TBD131178 TKZ131153:TKZ131178 TUV131153:TUV131178 UER131153:UER131178 UON131153:UON131178 UYJ131153:UYJ131178 VIF131153:VIF131178 VSB131153:VSB131178 WBX131153:WBX131178 WLT131153:WLT131178 WVP131153:WVP131178 G196689:G196714 JD196689:JD196714 SZ196689:SZ196714 ACV196689:ACV196714 AMR196689:AMR196714 AWN196689:AWN196714 BGJ196689:BGJ196714 BQF196689:BQF196714 CAB196689:CAB196714 CJX196689:CJX196714 CTT196689:CTT196714 DDP196689:DDP196714 DNL196689:DNL196714 DXH196689:DXH196714 EHD196689:EHD196714 EQZ196689:EQZ196714 FAV196689:FAV196714 FKR196689:FKR196714 FUN196689:FUN196714 GEJ196689:GEJ196714 GOF196689:GOF196714 GYB196689:GYB196714 HHX196689:HHX196714 HRT196689:HRT196714 IBP196689:IBP196714 ILL196689:ILL196714 IVH196689:IVH196714 JFD196689:JFD196714 JOZ196689:JOZ196714 JYV196689:JYV196714 KIR196689:KIR196714 KSN196689:KSN196714 LCJ196689:LCJ196714 LMF196689:LMF196714 LWB196689:LWB196714 MFX196689:MFX196714 MPT196689:MPT196714 MZP196689:MZP196714 NJL196689:NJL196714 NTH196689:NTH196714 ODD196689:ODD196714 OMZ196689:OMZ196714 OWV196689:OWV196714 PGR196689:PGR196714 PQN196689:PQN196714 QAJ196689:QAJ196714 QKF196689:QKF196714 QUB196689:QUB196714 RDX196689:RDX196714 RNT196689:RNT196714 RXP196689:RXP196714 SHL196689:SHL196714 SRH196689:SRH196714 TBD196689:TBD196714 TKZ196689:TKZ196714 TUV196689:TUV196714 UER196689:UER196714 UON196689:UON196714 UYJ196689:UYJ196714 VIF196689:VIF196714 VSB196689:VSB196714 WBX196689:WBX196714 WLT196689:WLT196714 WVP196689:WVP196714 G262225:G262250 JD262225:JD262250 SZ262225:SZ262250 ACV262225:ACV262250 AMR262225:AMR262250 AWN262225:AWN262250 BGJ262225:BGJ262250 BQF262225:BQF262250 CAB262225:CAB262250 CJX262225:CJX262250 CTT262225:CTT262250 DDP262225:DDP262250 DNL262225:DNL262250 DXH262225:DXH262250 EHD262225:EHD262250 EQZ262225:EQZ262250 FAV262225:FAV262250 FKR262225:FKR262250 FUN262225:FUN262250 GEJ262225:GEJ262250 GOF262225:GOF262250 GYB262225:GYB262250 HHX262225:HHX262250 HRT262225:HRT262250 IBP262225:IBP262250 ILL262225:ILL262250 IVH262225:IVH262250 JFD262225:JFD262250 JOZ262225:JOZ262250 JYV262225:JYV262250 KIR262225:KIR262250 KSN262225:KSN262250 LCJ262225:LCJ262250 LMF262225:LMF262250 LWB262225:LWB262250 MFX262225:MFX262250 MPT262225:MPT262250 MZP262225:MZP262250 NJL262225:NJL262250 NTH262225:NTH262250 ODD262225:ODD262250 OMZ262225:OMZ262250 OWV262225:OWV262250 PGR262225:PGR262250 PQN262225:PQN262250 QAJ262225:QAJ262250 QKF262225:QKF262250 QUB262225:QUB262250 RDX262225:RDX262250 RNT262225:RNT262250 RXP262225:RXP262250 SHL262225:SHL262250 SRH262225:SRH262250 TBD262225:TBD262250 TKZ262225:TKZ262250 TUV262225:TUV262250 UER262225:UER262250 UON262225:UON262250 UYJ262225:UYJ262250 VIF262225:VIF262250 VSB262225:VSB262250 WBX262225:WBX262250 WLT262225:WLT262250 WVP262225:WVP262250 G327761:G327786 JD327761:JD327786 SZ327761:SZ327786 ACV327761:ACV327786 AMR327761:AMR327786 AWN327761:AWN327786 BGJ327761:BGJ327786 BQF327761:BQF327786 CAB327761:CAB327786 CJX327761:CJX327786 CTT327761:CTT327786 DDP327761:DDP327786 DNL327761:DNL327786 DXH327761:DXH327786 EHD327761:EHD327786 EQZ327761:EQZ327786 FAV327761:FAV327786 FKR327761:FKR327786 FUN327761:FUN327786 GEJ327761:GEJ327786 GOF327761:GOF327786 GYB327761:GYB327786 HHX327761:HHX327786 HRT327761:HRT327786 IBP327761:IBP327786 ILL327761:ILL327786 IVH327761:IVH327786 JFD327761:JFD327786 JOZ327761:JOZ327786 JYV327761:JYV327786 KIR327761:KIR327786 KSN327761:KSN327786 LCJ327761:LCJ327786 LMF327761:LMF327786 LWB327761:LWB327786 MFX327761:MFX327786 MPT327761:MPT327786 MZP327761:MZP327786 NJL327761:NJL327786 NTH327761:NTH327786 ODD327761:ODD327786 OMZ327761:OMZ327786 OWV327761:OWV327786 PGR327761:PGR327786 PQN327761:PQN327786 QAJ327761:QAJ327786 QKF327761:QKF327786 QUB327761:QUB327786 RDX327761:RDX327786 RNT327761:RNT327786 RXP327761:RXP327786 SHL327761:SHL327786 SRH327761:SRH327786 TBD327761:TBD327786 TKZ327761:TKZ327786 TUV327761:TUV327786 UER327761:UER327786 UON327761:UON327786 UYJ327761:UYJ327786 VIF327761:VIF327786 VSB327761:VSB327786 WBX327761:WBX327786 WLT327761:WLT327786 WVP327761:WVP327786 G393297:G393322 JD393297:JD393322 SZ393297:SZ393322 ACV393297:ACV393322 AMR393297:AMR393322 AWN393297:AWN393322 BGJ393297:BGJ393322 BQF393297:BQF393322 CAB393297:CAB393322 CJX393297:CJX393322 CTT393297:CTT393322 DDP393297:DDP393322 DNL393297:DNL393322 DXH393297:DXH393322 EHD393297:EHD393322 EQZ393297:EQZ393322 FAV393297:FAV393322 FKR393297:FKR393322 FUN393297:FUN393322 GEJ393297:GEJ393322 GOF393297:GOF393322 GYB393297:GYB393322 HHX393297:HHX393322 HRT393297:HRT393322 IBP393297:IBP393322 ILL393297:ILL393322 IVH393297:IVH393322 JFD393297:JFD393322 JOZ393297:JOZ393322 JYV393297:JYV393322 KIR393297:KIR393322 KSN393297:KSN393322 LCJ393297:LCJ393322 LMF393297:LMF393322 LWB393297:LWB393322 MFX393297:MFX393322 MPT393297:MPT393322 MZP393297:MZP393322 NJL393297:NJL393322 NTH393297:NTH393322 ODD393297:ODD393322 OMZ393297:OMZ393322 OWV393297:OWV393322 PGR393297:PGR393322 PQN393297:PQN393322 QAJ393297:QAJ393322 QKF393297:QKF393322 QUB393297:QUB393322 RDX393297:RDX393322 RNT393297:RNT393322 RXP393297:RXP393322 SHL393297:SHL393322 SRH393297:SRH393322 TBD393297:TBD393322 TKZ393297:TKZ393322 TUV393297:TUV393322 UER393297:UER393322 UON393297:UON393322 UYJ393297:UYJ393322 VIF393297:VIF393322 VSB393297:VSB393322 WBX393297:WBX393322 WLT393297:WLT393322 WVP393297:WVP393322 G458833:G458858 JD458833:JD458858 SZ458833:SZ458858 ACV458833:ACV458858 AMR458833:AMR458858 AWN458833:AWN458858 BGJ458833:BGJ458858 BQF458833:BQF458858 CAB458833:CAB458858 CJX458833:CJX458858 CTT458833:CTT458858 DDP458833:DDP458858 DNL458833:DNL458858 DXH458833:DXH458858 EHD458833:EHD458858 EQZ458833:EQZ458858 FAV458833:FAV458858 FKR458833:FKR458858 FUN458833:FUN458858 GEJ458833:GEJ458858 GOF458833:GOF458858 GYB458833:GYB458858 HHX458833:HHX458858 HRT458833:HRT458858 IBP458833:IBP458858 ILL458833:ILL458858 IVH458833:IVH458858 JFD458833:JFD458858 JOZ458833:JOZ458858 JYV458833:JYV458858 KIR458833:KIR458858 KSN458833:KSN458858 LCJ458833:LCJ458858 LMF458833:LMF458858 LWB458833:LWB458858 MFX458833:MFX458858 MPT458833:MPT458858 MZP458833:MZP458858 NJL458833:NJL458858 NTH458833:NTH458858 ODD458833:ODD458858 OMZ458833:OMZ458858 OWV458833:OWV458858 PGR458833:PGR458858 PQN458833:PQN458858 QAJ458833:QAJ458858 QKF458833:QKF458858 QUB458833:QUB458858 RDX458833:RDX458858 RNT458833:RNT458858 RXP458833:RXP458858 SHL458833:SHL458858 SRH458833:SRH458858 TBD458833:TBD458858 TKZ458833:TKZ458858 TUV458833:TUV458858 UER458833:UER458858 UON458833:UON458858 UYJ458833:UYJ458858 VIF458833:VIF458858 VSB458833:VSB458858 WBX458833:WBX458858 WLT458833:WLT458858 WVP458833:WVP458858 G524369:G524394 JD524369:JD524394 SZ524369:SZ524394 ACV524369:ACV524394 AMR524369:AMR524394 AWN524369:AWN524394 BGJ524369:BGJ524394 BQF524369:BQF524394 CAB524369:CAB524394 CJX524369:CJX524394 CTT524369:CTT524394 DDP524369:DDP524394 DNL524369:DNL524394 DXH524369:DXH524394 EHD524369:EHD524394 EQZ524369:EQZ524394 FAV524369:FAV524394 FKR524369:FKR524394 FUN524369:FUN524394 GEJ524369:GEJ524394 GOF524369:GOF524394 GYB524369:GYB524394 HHX524369:HHX524394 HRT524369:HRT524394 IBP524369:IBP524394 ILL524369:ILL524394 IVH524369:IVH524394 JFD524369:JFD524394 JOZ524369:JOZ524394 JYV524369:JYV524394 KIR524369:KIR524394 KSN524369:KSN524394 LCJ524369:LCJ524394 LMF524369:LMF524394 LWB524369:LWB524394 MFX524369:MFX524394 MPT524369:MPT524394 MZP524369:MZP524394 NJL524369:NJL524394 NTH524369:NTH524394 ODD524369:ODD524394 OMZ524369:OMZ524394 OWV524369:OWV524394 PGR524369:PGR524394 PQN524369:PQN524394 QAJ524369:QAJ524394 QKF524369:QKF524394 QUB524369:QUB524394 RDX524369:RDX524394 RNT524369:RNT524394 RXP524369:RXP524394 SHL524369:SHL524394 SRH524369:SRH524394 TBD524369:TBD524394 TKZ524369:TKZ524394 TUV524369:TUV524394 UER524369:UER524394 UON524369:UON524394 UYJ524369:UYJ524394 VIF524369:VIF524394 VSB524369:VSB524394 WBX524369:WBX524394 WLT524369:WLT524394 WVP524369:WVP524394 G589905:G589930 JD589905:JD589930 SZ589905:SZ589930 ACV589905:ACV589930 AMR589905:AMR589930 AWN589905:AWN589930 BGJ589905:BGJ589930 BQF589905:BQF589930 CAB589905:CAB589930 CJX589905:CJX589930 CTT589905:CTT589930 DDP589905:DDP589930 DNL589905:DNL589930 DXH589905:DXH589930 EHD589905:EHD589930 EQZ589905:EQZ589930 FAV589905:FAV589930 FKR589905:FKR589930 FUN589905:FUN589930 GEJ589905:GEJ589930 GOF589905:GOF589930 GYB589905:GYB589930 HHX589905:HHX589930 HRT589905:HRT589930 IBP589905:IBP589930 ILL589905:ILL589930 IVH589905:IVH589930 JFD589905:JFD589930 JOZ589905:JOZ589930 JYV589905:JYV589930 KIR589905:KIR589930 KSN589905:KSN589930 LCJ589905:LCJ589930 LMF589905:LMF589930 LWB589905:LWB589930 MFX589905:MFX589930 MPT589905:MPT589930 MZP589905:MZP589930 NJL589905:NJL589930 NTH589905:NTH589930 ODD589905:ODD589930 OMZ589905:OMZ589930 OWV589905:OWV589930 PGR589905:PGR589930 PQN589905:PQN589930 QAJ589905:QAJ589930 QKF589905:QKF589930 QUB589905:QUB589930 RDX589905:RDX589930 RNT589905:RNT589930 RXP589905:RXP589930 SHL589905:SHL589930 SRH589905:SRH589930 TBD589905:TBD589930 TKZ589905:TKZ589930 TUV589905:TUV589930 UER589905:UER589930 UON589905:UON589930 UYJ589905:UYJ589930 VIF589905:VIF589930 VSB589905:VSB589930 WBX589905:WBX589930 WLT589905:WLT589930 WVP589905:WVP589930 G655441:G655466 JD655441:JD655466 SZ655441:SZ655466 ACV655441:ACV655466 AMR655441:AMR655466 AWN655441:AWN655466 BGJ655441:BGJ655466 BQF655441:BQF655466 CAB655441:CAB655466 CJX655441:CJX655466 CTT655441:CTT655466 DDP655441:DDP655466 DNL655441:DNL655466 DXH655441:DXH655466 EHD655441:EHD655466 EQZ655441:EQZ655466 FAV655441:FAV655466 FKR655441:FKR655466 FUN655441:FUN655466 GEJ655441:GEJ655466 GOF655441:GOF655466 GYB655441:GYB655466 HHX655441:HHX655466 HRT655441:HRT655466 IBP655441:IBP655466 ILL655441:ILL655466 IVH655441:IVH655466 JFD655441:JFD655466 JOZ655441:JOZ655466 JYV655441:JYV655466 KIR655441:KIR655466 KSN655441:KSN655466 LCJ655441:LCJ655466 LMF655441:LMF655466 LWB655441:LWB655466 MFX655441:MFX655466 MPT655441:MPT655466 MZP655441:MZP655466 NJL655441:NJL655466 NTH655441:NTH655466 ODD655441:ODD655466 OMZ655441:OMZ655466 OWV655441:OWV655466 PGR655441:PGR655466 PQN655441:PQN655466 QAJ655441:QAJ655466 QKF655441:QKF655466 QUB655441:QUB655466 RDX655441:RDX655466 RNT655441:RNT655466 RXP655441:RXP655466 SHL655441:SHL655466 SRH655441:SRH655466 TBD655441:TBD655466 TKZ655441:TKZ655466 TUV655441:TUV655466 UER655441:UER655466 UON655441:UON655466 UYJ655441:UYJ655466 VIF655441:VIF655466 VSB655441:VSB655466 WBX655441:WBX655466 WLT655441:WLT655466 WVP655441:WVP655466 G720977:G721002 JD720977:JD721002 SZ720977:SZ721002 ACV720977:ACV721002 AMR720977:AMR721002 AWN720977:AWN721002 BGJ720977:BGJ721002 BQF720977:BQF721002 CAB720977:CAB721002 CJX720977:CJX721002 CTT720977:CTT721002 DDP720977:DDP721002 DNL720977:DNL721002 DXH720977:DXH721002 EHD720977:EHD721002 EQZ720977:EQZ721002 FAV720977:FAV721002 FKR720977:FKR721002 FUN720977:FUN721002 GEJ720977:GEJ721002 GOF720977:GOF721002 GYB720977:GYB721002 HHX720977:HHX721002 HRT720977:HRT721002 IBP720977:IBP721002 ILL720977:ILL721002 IVH720977:IVH721002 JFD720977:JFD721002 JOZ720977:JOZ721002 JYV720977:JYV721002 KIR720977:KIR721002 KSN720977:KSN721002 LCJ720977:LCJ721002 LMF720977:LMF721002 LWB720977:LWB721002 MFX720977:MFX721002 MPT720977:MPT721002 MZP720977:MZP721002 NJL720977:NJL721002 NTH720977:NTH721002 ODD720977:ODD721002 OMZ720977:OMZ721002 OWV720977:OWV721002 PGR720977:PGR721002 PQN720977:PQN721002 QAJ720977:QAJ721002 QKF720977:QKF721002 QUB720977:QUB721002 RDX720977:RDX721002 RNT720977:RNT721002 RXP720977:RXP721002 SHL720977:SHL721002 SRH720977:SRH721002 TBD720977:TBD721002 TKZ720977:TKZ721002 TUV720977:TUV721002 UER720977:UER721002 UON720977:UON721002 UYJ720977:UYJ721002 VIF720977:VIF721002 VSB720977:VSB721002 WBX720977:WBX721002 WLT720977:WLT721002 WVP720977:WVP721002 G786513:G786538 JD786513:JD786538 SZ786513:SZ786538 ACV786513:ACV786538 AMR786513:AMR786538 AWN786513:AWN786538 BGJ786513:BGJ786538 BQF786513:BQF786538 CAB786513:CAB786538 CJX786513:CJX786538 CTT786513:CTT786538 DDP786513:DDP786538 DNL786513:DNL786538 DXH786513:DXH786538 EHD786513:EHD786538 EQZ786513:EQZ786538 FAV786513:FAV786538 FKR786513:FKR786538 FUN786513:FUN786538 GEJ786513:GEJ786538 GOF786513:GOF786538 GYB786513:GYB786538 HHX786513:HHX786538 HRT786513:HRT786538 IBP786513:IBP786538 ILL786513:ILL786538 IVH786513:IVH786538 JFD786513:JFD786538 JOZ786513:JOZ786538 JYV786513:JYV786538 KIR786513:KIR786538 KSN786513:KSN786538 LCJ786513:LCJ786538 LMF786513:LMF786538 LWB786513:LWB786538 MFX786513:MFX786538 MPT786513:MPT786538 MZP786513:MZP786538 NJL786513:NJL786538 NTH786513:NTH786538 ODD786513:ODD786538 OMZ786513:OMZ786538 OWV786513:OWV786538 PGR786513:PGR786538 PQN786513:PQN786538 QAJ786513:QAJ786538 QKF786513:QKF786538 QUB786513:QUB786538 RDX786513:RDX786538 RNT786513:RNT786538 RXP786513:RXP786538 SHL786513:SHL786538 SRH786513:SRH786538 TBD786513:TBD786538 TKZ786513:TKZ786538 TUV786513:TUV786538 UER786513:UER786538 UON786513:UON786538 UYJ786513:UYJ786538 VIF786513:VIF786538 VSB786513:VSB786538 WBX786513:WBX786538 WLT786513:WLT786538 WVP786513:WVP786538 G852049:G852074 JD852049:JD852074 SZ852049:SZ852074 ACV852049:ACV852074 AMR852049:AMR852074 AWN852049:AWN852074 BGJ852049:BGJ852074 BQF852049:BQF852074 CAB852049:CAB852074 CJX852049:CJX852074 CTT852049:CTT852074 DDP852049:DDP852074 DNL852049:DNL852074 DXH852049:DXH852074 EHD852049:EHD852074 EQZ852049:EQZ852074 FAV852049:FAV852074 FKR852049:FKR852074 FUN852049:FUN852074 GEJ852049:GEJ852074 GOF852049:GOF852074 GYB852049:GYB852074 HHX852049:HHX852074 HRT852049:HRT852074 IBP852049:IBP852074 ILL852049:ILL852074 IVH852049:IVH852074 JFD852049:JFD852074 JOZ852049:JOZ852074 JYV852049:JYV852074 KIR852049:KIR852074 KSN852049:KSN852074 LCJ852049:LCJ852074 LMF852049:LMF852074 LWB852049:LWB852074 MFX852049:MFX852074 MPT852049:MPT852074 MZP852049:MZP852074 NJL852049:NJL852074 NTH852049:NTH852074 ODD852049:ODD852074 OMZ852049:OMZ852074 OWV852049:OWV852074 PGR852049:PGR852074 PQN852049:PQN852074 QAJ852049:QAJ852074 QKF852049:QKF852074 QUB852049:QUB852074 RDX852049:RDX852074 RNT852049:RNT852074 RXP852049:RXP852074 SHL852049:SHL852074 SRH852049:SRH852074 TBD852049:TBD852074 TKZ852049:TKZ852074 TUV852049:TUV852074 UER852049:UER852074 UON852049:UON852074 UYJ852049:UYJ852074 VIF852049:VIF852074 VSB852049:VSB852074 WBX852049:WBX852074 WLT852049:WLT852074 WVP852049:WVP852074 G917585:G917610 JD917585:JD917610 SZ917585:SZ917610 ACV917585:ACV917610 AMR917585:AMR917610 AWN917585:AWN917610 BGJ917585:BGJ917610 BQF917585:BQF917610 CAB917585:CAB917610 CJX917585:CJX917610 CTT917585:CTT917610 DDP917585:DDP917610 DNL917585:DNL917610 DXH917585:DXH917610 EHD917585:EHD917610 EQZ917585:EQZ917610 FAV917585:FAV917610 FKR917585:FKR917610 FUN917585:FUN917610 GEJ917585:GEJ917610 GOF917585:GOF917610 GYB917585:GYB917610 HHX917585:HHX917610 HRT917585:HRT917610 IBP917585:IBP917610 ILL917585:ILL917610 IVH917585:IVH917610 JFD917585:JFD917610 JOZ917585:JOZ917610 JYV917585:JYV917610 KIR917585:KIR917610 KSN917585:KSN917610 LCJ917585:LCJ917610 LMF917585:LMF917610 LWB917585:LWB917610 MFX917585:MFX917610 MPT917585:MPT917610 MZP917585:MZP917610 NJL917585:NJL917610 NTH917585:NTH917610 ODD917585:ODD917610 OMZ917585:OMZ917610 OWV917585:OWV917610 PGR917585:PGR917610 PQN917585:PQN917610 QAJ917585:QAJ917610 QKF917585:QKF917610 QUB917585:QUB917610 RDX917585:RDX917610 RNT917585:RNT917610 RXP917585:RXP917610 SHL917585:SHL917610 SRH917585:SRH917610 TBD917585:TBD917610 TKZ917585:TKZ917610 TUV917585:TUV917610 UER917585:UER917610 UON917585:UON917610 UYJ917585:UYJ917610 VIF917585:VIF917610 VSB917585:VSB917610 WBX917585:WBX917610 WLT917585:WLT917610 WVP917585:WVP917610 G983121:G983146 JD983121:JD983146 SZ983121:SZ983146 ACV983121:ACV983146 AMR983121:AMR983146 AWN983121:AWN983146 BGJ983121:BGJ983146 BQF983121:BQF983146 CAB983121:CAB983146 CJX983121:CJX983146 CTT983121:CTT983146 DDP983121:DDP983146 DNL983121:DNL983146 DXH983121:DXH983146 EHD983121:EHD983146 EQZ983121:EQZ983146 FAV983121:FAV983146 FKR983121:FKR983146 FUN983121:FUN983146 GEJ983121:GEJ983146 GOF983121:GOF983146 GYB983121:GYB983146 HHX983121:HHX983146 HRT983121:HRT983146 IBP983121:IBP983146 ILL983121:ILL983146 IVH983121:IVH983146 JFD983121:JFD983146 JOZ983121:JOZ983146 JYV983121:JYV983146 KIR983121:KIR983146 KSN983121:KSN983146 LCJ983121:LCJ983146 LMF983121:LMF983146 LWB983121:LWB983146 MFX983121:MFX983146 MPT983121:MPT983146 MZP983121:MZP983146 NJL983121:NJL983146 NTH983121:NTH983146 ODD983121:ODD983146 OMZ983121:OMZ983146 OWV983121:OWV983146 PGR983121:PGR983146 PQN983121:PQN983146 QAJ983121:QAJ983146 QKF983121:QKF983146 QUB983121:QUB983146 RDX983121:RDX983146 RNT983121:RNT983146 RXP983121:RXP983146 SHL983121:SHL983146 SRH983121:SRH983146 TBD983121:TBD983146 TKZ983121:TKZ983146 TUV983121:TUV983146 UER983121:UER983146 UON983121:UON983146 UYJ983121:UYJ983146 VIF983121:VIF983146 VSB983121:VSB983146 WBX983121:WBX983146 WLT983121:WLT983146 WVP983121:WVP983146 G64:G68 JD64:JD68 SZ64:SZ68 ACV64:ACV68 AMR64:AMR68 AWN64:AWN68 BGJ64:BGJ68 BQF64:BQF68 CAB64:CAB68 CJX64:CJX68 CTT64:CTT68 DDP64:DDP68 DNL64:DNL68 DXH64:DXH68 EHD64:EHD68 EQZ64:EQZ68 FAV64:FAV68 FKR64:FKR68 FUN64:FUN68 GEJ64:GEJ68 GOF64:GOF68 GYB64:GYB68 HHX64:HHX68 HRT64:HRT68 IBP64:IBP68 ILL64:ILL68 IVH64:IVH68 JFD64:JFD68 JOZ64:JOZ68 JYV64:JYV68 KIR64:KIR68 KSN64:KSN68 LCJ64:LCJ68 LMF64:LMF68 LWB64:LWB68 MFX64:MFX68 MPT64:MPT68 MZP64:MZP68 NJL64:NJL68 NTH64:NTH68 ODD64:ODD68 OMZ64:OMZ68 OWV64:OWV68 PGR64:PGR68 PQN64:PQN68 QAJ64:QAJ68 QKF64:QKF68 QUB64:QUB68 RDX64:RDX68 RNT64:RNT68 RXP64:RXP68 SHL64:SHL68 SRH64:SRH68 TBD64:TBD68 TKZ64:TKZ68 TUV64:TUV68 UER64:UER68 UON64:UON68 UYJ64:UYJ68 VIF64:VIF68 VSB64:VSB68 WBX64:WBX68 WLT64:WLT68 WVP64:WVP68 G65600:G65604 JD65600:JD65604 SZ65600:SZ65604 ACV65600:ACV65604 AMR65600:AMR65604 AWN65600:AWN65604 BGJ65600:BGJ65604 BQF65600:BQF65604 CAB65600:CAB65604 CJX65600:CJX65604 CTT65600:CTT65604 DDP65600:DDP65604 DNL65600:DNL65604 DXH65600:DXH65604 EHD65600:EHD65604 EQZ65600:EQZ65604 FAV65600:FAV65604 FKR65600:FKR65604 FUN65600:FUN65604 GEJ65600:GEJ65604 GOF65600:GOF65604 GYB65600:GYB65604 HHX65600:HHX65604 HRT65600:HRT65604 IBP65600:IBP65604 ILL65600:ILL65604 IVH65600:IVH65604 JFD65600:JFD65604 JOZ65600:JOZ65604 JYV65600:JYV65604 KIR65600:KIR65604 KSN65600:KSN65604 LCJ65600:LCJ65604 LMF65600:LMF65604 LWB65600:LWB65604 MFX65600:MFX65604 MPT65600:MPT65604 MZP65600:MZP65604 NJL65600:NJL65604 NTH65600:NTH65604 ODD65600:ODD65604 OMZ65600:OMZ65604 OWV65600:OWV65604 PGR65600:PGR65604 PQN65600:PQN65604 QAJ65600:QAJ65604 QKF65600:QKF65604 QUB65600:QUB65604 RDX65600:RDX65604 RNT65600:RNT65604 RXP65600:RXP65604 SHL65600:SHL65604 SRH65600:SRH65604 TBD65600:TBD65604 TKZ65600:TKZ65604 TUV65600:TUV65604 UER65600:UER65604 UON65600:UON65604 UYJ65600:UYJ65604 VIF65600:VIF65604 VSB65600:VSB65604 WBX65600:WBX65604 WLT65600:WLT65604 WVP65600:WVP65604 G131136:G131140 JD131136:JD131140 SZ131136:SZ131140 ACV131136:ACV131140 AMR131136:AMR131140 AWN131136:AWN131140 BGJ131136:BGJ131140 BQF131136:BQF131140 CAB131136:CAB131140 CJX131136:CJX131140 CTT131136:CTT131140 DDP131136:DDP131140 DNL131136:DNL131140 DXH131136:DXH131140 EHD131136:EHD131140 EQZ131136:EQZ131140 FAV131136:FAV131140 FKR131136:FKR131140 FUN131136:FUN131140 GEJ131136:GEJ131140 GOF131136:GOF131140 GYB131136:GYB131140 HHX131136:HHX131140 HRT131136:HRT131140 IBP131136:IBP131140 ILL131136:ILL131140 IVH131136:IVH131140 JFD131136:JFD131140 JOZ131136:JOZ131140 JYV131136:JYV131140 KIR131136:KIR131140 KSN131136:KSN131140 LCJ131136:LCJ131140 LMF131136:LMF131140 LWB131136:LWB131140 MFX131136:MFX131140 MPT131136:MPT131140 MZP131136:MZP131140 NJL131136:NJL131140 NTH131136:NTH131140 ODD131136:ODD131140 OMZ131136:OMZ131140 OWV131136:OWV131140 PGR131136:PGR131140 PQN131136:PQN131140 QAJ131136:QAJ131140 QKF131136:QKF131140 QUB131136:QUB131140 RDX131136:RDX131140 RNT131136:RNT131140 RXP131136:RXP131140 SHL131136:SHL131140 SRH131136:SRH131140 TBD131136:TBD131140 TKZ131136:TKZ131140 TUV131136:TUV131140 UER131136:UER131140 UON131136:UON131140 UYJ131136:UYJ131140 VIF131136:VIF131140 VSB131136:VSB131140 WBX131136:WBX131140 WLT131136:WLT131140 WVP131136:WVP131140 G196672:G196676 JD196672:JD196676 SZ196672:SZ196676 ACV196672:ACV196676 AMR196672:AMR196676 AWN196672:AWN196676 BGJ196672:BGJ196676 BQF196672:BQF196676 CAB196672:CAB196676 CJX196672:CJX196676 CTT196672:CTT196676 DDP196672:DDP196676 DNL196672:DNL196676 DXH196672:DXH196676 EHD196672:EHD196676 EQZ196672:EQZ196676 FAV196672:FAV196676 FKR196672:FKR196676 FUN196672:FUN196676 GEJ196672:GEJ196676 GOF196672:GOF196676 GYB196672:GYB196676 HHX196672:HHX196676 HRT196672:HRT196676 IBP196672:IBP196676 ILL196672:ILL196676 IVH196672:IVH196676 JFD196672:JFD196676 JOZ196672:JOZ196676 JYV196672:JYV196676 KIR196672:KIR196676 KSN196672:KSN196676 LCJ196672:LCJ196676 LMF196672:LMF196676 LWB196672:LWB196676 MFX196672:MFX196676 MPT196672:MPT196676 MZP196672:MZP196676 NJL196672:NJL196676 NTH196672:NTH196676 ODD196672:ODD196676 OMZ196672:OMZ196676 OWV196672:OWV196676 PGR196672:PGR196676 PQN196672:PQN196676 QAJ196672:QAJ196676 QKF196672:QKF196676 QUB196672:QUB196676 RDX196672:RDX196676 RNT196672:RNT196676 RXP196672:RXP196676 SHL196672:SHL196676 SRH196672:SRH196676 TBD196672:TBD196676 TKZ196672:TKZ196676 TUV196672:TUV196676 UER196672:UER196676 UON196672:UON196676 UYJ196672:UYJ196676 VIF196672:VIF196676 VSB196672:VSB196676 WBX196672:WBX196676 WLT196672:WLT196676 WVP196672:WVP196676 G262208:G262212 JD262208:JD262212 SZ262208:SZ262212 ACV262208:ACV262212 AMR262208:AMR262212 AWN262208:AWN262212 BGJ262208:BGJ262212 BQF262208:BQF262212 CAB262208:CAB262212 CJX262208:CJX262212 CTT262208:CTT262212 DDP262208:DDP262212 DNL262208:DNL262212 DXH262208:DXH262212 EHD262208:EHD262212 EQZ262208:EQZ262212 FAV262208:FAV262212 FKR262208:FKR262212 FUN262208:FUN262212 GEJ262208:GEJ262212 GOF262208:GOF262212 GYB262208:GYB262212 HHX262208:HHX262212 HRT262208:HRT262212 IBP262208:IBP262212 ILL262208:ILL262212 IVH262208:IVH262212 JFD262208:JFD262212 JOZ262208:JOZ262212 JYV262208:JYV262212 KIR262208:KIR262212 KSN262208:KSN262212 LCJ262208:LCJ262212 LMF262208:LMF262212 LWB262208:LWB262212 MFX262208:MFX262212 MPT262208:MPT262212 MZP262208:MZP262212 NJL262208:NJL262212 NTH262208:NTH262212 ODD262208:ODD262212 OMZ262208:OMZ262212 OWV262208:OWV262212 PGR262208:PGR262212 PQN262208:PQN262212 QAJ262208:QAJ262212 QKF262208:QKF262212 QUB262208:QUB262212 RDX262208:RDX262212 RNT262208:RNT262212 RXP262208:RXP262212 SHL262208:SHL262212 SRH262208:SRH262212 TBD262208:TBD262212 TKZ262208:TKZ262212 TUV262208:TUV262212 UER262208:UER262212 UON262208:UON262212 UYJ262208:UYJ262212 VIF262208:VIF262212 VSB262208:VSB262212 WBX262208:WBX262212 WLT262208:WLT262212 WVP262208:WVP262212 G327744:G327748 JD327744:JD327748 SZ327744:SZ327748 ACV327744:ACV327748 AMR327744:AMR327748 AWN327744:AWN327748 BGJ327744:BGJ327748 BQF327744:BQF327748 CAB327744:CAB327748 CJX327744:CJX327748 CTT327744:CTT327748 DDP327744:DDP327748 DNL327744:DNL327748 DXH327744:DXH327748 EHD327744:EHD327748 EQZ327744:EQZ327748 FAV327744:FAV327748 FKR327744:FKR327748 FUN327744:FUN327748 GEJ327744:GEJ327748 GOF327744:GOF327748 GYB327744:GYB327748 HHX327744:HHX327748 HRT327744:HRT327748 IBP327744:IBP327748 ILL327744:ILL327748 IVH327744:IVH327748 JFD327744:JFD327748 JOZ327744:JOZ327748 JYV327744:JYV327748 KIR327744:KIR327748 KSN327744:KSN327748 LCJ327744:LCJ327748 LMF327744:LMF327748 LWB327744:LWB327748 MFX327744:MFX327748 MPT327744:MPT327748 MZP327744:MZP327748 NJL327744:NJL327748 NTH327744:NTH327748 ODD327744:ODD327748 OMZ327744:OMZ327748 OWV327744:OWV327748 PGR327744:PGR327748 PQN327744:PQN327748 QAJ327744:QAJ327748 QKF327744:QKF327748 QUB327744:QUB327748 RDX327744:RDX327748 RNT327744:RNT327748 RXP327744:RXP327748 SHL327744:SHL327748 SRH327744:SRH327748 TBD327744:TBD327748 TKZ327744:TKZ327748 TUV327744:TUV327748 UER327744:UER327748 UON327744:UON327748 UYJ327744:UYJ327748 VIF327744:VIF327748 VSB327744:VSB327748 WBX327744:WBX327748 WLT327744:WLT327748 WVP327744:WVP327748 G393280:G393284 JD393280:JD393284 SZ393280:SZ393284 ACV393280:ACV393284 AMR393280:AMR393284 AWN393280:AWN393284 BGJ393280:BGJ393284 BQF393280:BQF393284 CAB393280:CAB393284 CJX393280:CJX393284 CTT393280:CTT393284 DDP393280:DDP393284 DNL393280:DNL393284 DXH393280:DXH393284 EHD393280:EHD393284 EQZ393280:EQZ393284 FAV393280:FAV393284 FKR393280:FKR393284 FUN393280:FUN393284 GEJ393280:GEJ393284 GOF393280:GOF393284 GYB393280:GYB393284 HHX393280:HHX393284 HRT393280:HRT393284 IBP393280:IBP393284 ILL393280:ILL393284 IVH393280:IVH393284 JFD393280:JFD393284 JOZ393280:JOZ393284 JYV393280:JYV393284 KIR393280:KIR393284 KSN393280:KSN393284 LCJ393280:LCJ393284 LMF393280:LMF393284 LWB393280:LWB393284 MFX393280:MFX393284 MPT393280:MPT393284 MZP393280:MZP393284 NJL393280:NJL393284 NTH393280:NTH393284 ODD393280:ODD393284 OMZ393280:OMZ393284 OWV393280:OWV393284 PGR393280:PGR393284 PQN393280:PQN393284 QAJ393280:QAJ393284 QKF393280:QKF393284 QUB393280:QUB393284 RDX393280:RDX393284 RNT393280:RNT393284 RXP393280:RXP393284 SHL393280:SHL393284 SRH393280:SRH393284 TBD393280:TBD393284 TKZ393280:TKZ393284 TUV393280:TUV393284 UER393280:UER393284 UON393280:UON393284 UYJ393280:UYJ393284 VIF393280:VIF393284 VSB393280:VSB393284 WBX393280:WBX393284 WLT393280:WLT393284 WVP393280:WVP393284 G458816:G458820 JD458816:JD458820 SZ458816:SZ458820 ACV458816:ACV458820 AMR458816:AMR458820 AWN458816:AWN458820 BGJ458816:BGJ458820 BQF458816:BQF458820 CAB458816:CAB458820 CJX458816:CJX458820 CTT458816:CTT458820 DDP458816:DDP458820 DNL458816:DNL458820 DXH458816:DXH458820 EHD458816:EHD458820 EQZ458816:EQZ458820 FAV458816:FAV458820 FKR458816:FKR458820 FUN458816:FUN458820 GEJ458816:GEJ458820 GOF458816:GOF458820 GYB458816:GYB458820 HHX458816:HHX458820 HRT458816:HRT458820 IBP458816:IBP458820 ILL458816:ILL458820 IVH458816:IVH458820 JFD458816:JFD458820 JOZ458816:JOZ458820 JYV458816:JYV458820 KIR458816:KIR458820 KSN458816:KSN458820 LCJ458816:LCJ458820 LMF458816:LMF458820 LWB458816:LWB458820 MFX458816:MFX458820 MPT458816:MPT458820 MZP458816:MZP458820 NJL458816:NJL458820 NTH458816:NTH458820 ODD458816:ODD458820 OMZ458816:OMZ458820 OWV458816:OWV458820 PGR458816:PGR458820 PQN458816:PQN458820 QAJ458816:QAJ458820 QKF458816:QKF458820 QUB458816:QUB458820 RDX458816:RDX458820 RNT458816:RNT458820 RXP458816:RXP458820 SHL458816:SHL458820 SRH458816:SRH458820 TBD458816:TBD458820 TKZ458816:TKZ458820 TUV458816:TUV458820 UER458816:UER458820 UON458816:UON458820 UYJ458816:UYJ458820 VIF458816:VIF458820 VSB458816:VSB458820 WBX458816:WBX458820 WLT458816:WLT458820 WVP458816:WVP458820 G524352:G524356 JD524352:JD524356 SZ524352:SZ524356 ACV524352:ACV524356 AMR524352:AMR524356 AWN524352:AWN524356 BGJ524352:BGJ524356 BQF524352:BQF524356 CAB524352:CAB524356 CJX524352:CJX524356 CTT524352:CTT524356 DDP524352:DDP524356 DNL524352:DNL524356 DXH524352:DXH524356 EHD524352:EHD524356 EQZ524352:EQZ524356 FAV524352:FAV524356 FKR524352:FKR524356 FUN524352:FUN524356 GEJ524352:GEJ524356 GOF524352:GOF524356 GYB524352:GYB524356 HHX524352:HHX524356 HRT524352:HRT524356 IBP524352:IBP524356 ILL524352:ILL524356 IVH524352:IVH524356 JFD524352:JFD524356 JOZ524352:JOZ524356 JYV524352:JYV524356 KIR524352:KIR524356 KSN524352:KSN524356 LCJ524352:LCJ524356 LMF524352:LMF524356 LWB524352:LWB524356 MFX524352:MFX524356 MPT524352:MPT524356 MZP524352:MZP524356 NJL524352:NJL524356 NTH524352:NTH524356 ODD524352:ODD524356 OMZ524352:OMZ524356 OWV524352:OWV524356 PGR524352:PGR524356 PQN524352:PQN524356 QAJ524352:QAJ524356 QKF524352:QKF524356 QUB524352:QUB524356 RDX524352:RDX524356 RNT524352:RNT524356 RXP524352:RXP524356 SHL524352:SHL524356 SRH524352:SRH524356 TBD524352:TBD524356 TKZ524352:TKZ524356 TUV524352:TUV524356 UER524352:UER524356 UON524352:UON524356 UYJ524352:UYJ524356 VIF524352:VIF524356 VSB524352:VSB524356 WBX524352:WBX524356 WLT524352:WLT524356 WVP524352:WVP524356 G589888:G589892 JD589888:JD589892 SZ589888:SZ589892 ACV589888:ACV589892 AMR589888:AMR589892 AWN589888:AWN589892 BGJ589888:BGJ589892 BQF589888:BQF589892 CAB589888:CAB589892 CJX589888:CJX589892 CTT589888:CTT589892 DDP589888:DDP589892 DNL589888:DNL589892 DXH589888:DXH589892 EHD589888:EHD589892 EQZ589888:EQZ589892 FAV589888:FAV589892 FKR589888:FKR589892 FUN589888:FUN589892 GEJ589888:GEJ589892 GOF589888:GOF589892 GYB589888:GYB589892 HHX589888:HHX589892 HRT589888:HRT589892 IBP589888:IBP589892 ILL589888:ILL589892 IVH589888:IVH589892 JFD589888:JFD589892 JOZ589888:JOZ589892 JYV589888:JYV589892 KIR589888:KIR589892 KSN589888:KSN589892 LCJ589888:LCJ589892 LMF589888:LMF589892 LWB589888:LWB589892 MFX589888:MFX589892 MPT589888:MPT589892 MZP589888:MZP589892 NJL589888:NJL589892 NTH589888:NTH589892 ODD589888:ODD589892 OMZ589888:OMZ589892 OWV589888:OWV589892 PGR589888:PGR589892 PQN589888:PQN589892 QAJ589888:QAJ589892 QKF589888:QKF589892 QUB589888:QUB589892 RDX589888:RDX589892 RNT589888:RNT589892 RXP589888:RXP589892 SHL589888:SHL589892 SRH589888:SRH589892 TBD589888:TBD589892 TKZ589888:TKZ589892 TUV589888:TUV589892 UER589888:UER589892 UON589888:UON589892 UYJ589888:UYJ589892 VIF589888:VIF589892 VSB589888:VSB589892 WBX589888:WBX589892 WLT589888:WLT589892 WVP589888:WVP589892 G655424:G655428 JD655424:JD655428 SZ655424:SZ655428 ACV655424:ACV655428 AMR655424:AMR655428 AWN655424:AWN655428 BGJ655424:BGJ655428 BQF655424:BQF655428 CAB655424:CAB655428 CJX655424:CJX655428 CTT655424:CTT655428 DDP655424:DDP655428 DNL655424:DNL655428 DXH655424:DXH655428 EHD655424:EHD655428 EQZ655424:EQZ655428 FAV655424:FAV655428 FKR655424:FKR655428 FUN655424:FUN655428 GEJ655424:GEJ655428 GOF655424:GOF655428 GYB655424:GYB655428 HHX655424:HHX655428 HRT655424:HRT655428 IBP655424:IBP655428 ILL655424:ILL655428 IVH655424:IVH655428 JFD655424:JFD655428 JOZ655424:JOZ655428 JYV655424:JYV655428 KIR655424:KIR655428 KSN655424:KSN655428 LCJ655424:LCJ655428 LMF655424:LMF655428 LWB655424:LWB655428 MFX655424:MFX655428 MPT655424:MPT655428 MZP655424:MZP655428 NJL655424:NJL655428 NTH655424:NTH655428 ODD655424:ODD655428 OMZ655424:OMZ655428 OWV655424:OWV655428 PGR655424:PGR655428 PQN655424:PQN655428 QAJ655424:QAJ655428 QKF655424:QKF655428 QUB655424:QUB655428 RDX655424:RDX655428 RNT655424:RNT655428 RXP655424:RXP655428 SHL655424:SHL655428 SRH655424:SRH655428 TBD655424:TBD655428 TKZ655424:TKZ655428 TUV655424:TUV655428 UER655424:UER655428 UON655424:UON655428 UYJ655424:UYJ655428 VIF655424:VIF655428 VSB655424:VSB655428 WBX655424:WBX655428 WLT655424:WLT655428 WVP655424:WVP655428 G720960:G720964 JD720960:JD720964 SZ720960:SZ720964 ACV720960:ACV720964 AMR720960:AMR720964 AWN720960:AWN720964 BGJ720960:BGJ720964 BQF720960:BQF720964 CAB720960:CAB720964 CJX720960:CJX720964 CTT720960:CTT720964 DDP720960:DDP720964 DNL720960:DNL720964 DXH720960:DXH720964 EHD720960:EHD720964 EQZ720960:EQZ720964 FAV720960:FAV720964 FKR720960:FKR720964 FUN720960:FUN720964 GEJ720960:GEJ720964 GOF720960:GOF720964 GYB720960:GYB720964 HHX720960:HHX720964 HRT720960:HRT720964 IBP720960:IBP720964 ILL720960:ILL720964 IVH720960:IVH720964 JFD720960:JFD720964 JOZ720960:JOZ720964 JYV720960:JYV720964 KIR720960:KIR720964 KSN720960:KSN720964 LCJ720960:LCJ720964 LMF720960:LMF720964 LWB720960:LWB720964 MFX720960:MFX720964 MPT720960:MPT720964 MZP720960:MZP720964 NJL720960:NJL720964 NTH720960:NTH720964 ODD720960:ODD720964 OMZ720960:OMZ720964 OWV720960:OWV720964 PGR720960:PGR720964 PQN720960:PQN720964 QAJ720960:QAJ720964 QKF720960:QKF720964 QUB720960:QUB720964 RDX720960:RDX720964 RNT720960:RNT720964 RXP720960:RXP720964 SHL720960:SHL720964 SRH720960:SRH720964 TBD720960:TBD720964 TKZ720960:TKZ720964 TUV720960:TUV720964 UER720960:UER720964 UON720960:UON720964 UYJ720960:UYJ720964 VIF720960:VIF720964 VSB720960:VSB720964 WBX720960:WBX720964 WLT720960:WLT720964 WVP720960:WVP720964 G786496:G786500 JD786496:JD786500 SZ786496:SZ786500 ACV786496:ACV786500 AMR786496:AMR786500 AWN786496:AWN786500 BGJ786496:BGJ786500 BQF786496:BQF786500 CAB786496:CAB786500 CJX786496:CJX786500 CTT786496:CTT786500 DDP786496:DDP786500 DNL786496:DNL786500 DXH786496:DXH786500 EHD786496:EHD786500 EQZ786496:EQZ786500 FAV786496:FAV786500 FKR786496:FKR786500 FUN786496:FUN786500 GEJ786496:GEJ786500 GOF786496:GOF786500 GYB786496:GYB786500 HHX786496:HHX786500 HRT786496:HRT786500 IBP786496:IBP786500 ILL786496:ILL786500 IVH786496:IVH786500 JFD786496:JFD786500 JOZ786496:JOZ786500 JYV786496:JYV786500 KIR786496:KIR786500 KSN786496:KSN786500 LCJ786496:LCJ786500 LMF786496:LMF786500 LWB786496:LWB786500 MFX786496:MFX786500 MPT786496:MPT786500 MZP786496:MZP786500 NJL786496:NJL786500 NTH786496:NTH786500 ODD786496:ODD786500 OMZ786496:OMZ786500 OWV786496:OWV786500 PGR786496:PGR786500 PQN786496:PQN786500 QAJ786496:QAJ786500 QKF786496:QKF786500 QUB786496:QUB786500 RDX786496:RDX786500 RNT786496:RNT786500 RXP786496:RXP786500 SHL786496:SHL786500 SRH786496:SRH786500 TBD786496:TBD786500 TKZ786496:TKZ786500 TUV786496:TUV786500 UER786496:UER786500 UON786496:UON786500 UYJ786496:UYJ786500 VIF786496:VIF786500 VSB786496:VSB786500 WBX786496:WBX786500 WLT786496:WLT786500 WVP786496:WVP786500 G852032:G852036 JD852032:JD852036 SZ852032:SZ852036 ACV852032:ACV852036 AMR852032:AMR852036 AWN852032:AWN852036 BGJ852032:BGJ852036 BQF852032:BQF852036 CAB852032:CAB852036 CJX852032:CJX852036 CTT852032:CTT852036 DDP852032:DDP852036 DNL852032:DNL852036 DXH852032:DXH852036 EHD852032:EHD852036 EQZ852032:EQZ852036 FAV852032:FAV852036 FKR852032:FKR852036 FUN852032:FUN852036 GEJ852032:GEJ852036 GOF852032:GOF852036 GYB852032:GYB852036 HHX852032:HHX852036 HRT852032:HRT852036 IBP852032:IBP852036 ILL852032:ILL852036 IVH852032:IVH852036 JFD852032:JFD852036 JOZ852032:JOZ852036 JYV852032:JYV852036 KIR852032:KIR852036 KSN852032:KSN852036 LCJ852032:LCJ852036 LMF852032:LMF852036 LWB852032:LWB852036 MFX852032:MFX852036 MPT852032:MPT852036 MZP852032:MZP852036 NJL852032:NJL852036 NTH852032:NTH852036 ODD852032:ODD852036 OMZ852032:OMZ852036 OWV852032:OWV852036 PGR852032:PGR852036 PQN852032:PQN852036 QAJ852032:QAJ852036 QKF852032:QKF852036 QUB852032:QUB852036 RDX852032:RDX852036 RNT852032:RNT852036 RXP852032:RXP852036 SHL852032:SHL852036 SRH852032:SRH852036 TBD852032:TBD852036 TKZ852032:TKZ852036 TUV852032:TUV852036 UER852032:UER852036 UON852032:UON852036 UYJ852032:UYJ852036 VIF852032:VIF852036 VSB852032:VSB852036 WBX852032:WBX852036 WLT852032:WLT852036 WVP852032:WVP852036 G917568:G917572 JD917568:JD917572 SZ917568:SZ917572 ACV917568:ACV917572 AMR917568:AMR917572 AWN917568:AWN917572 BGJ917568:BGJ917572 BQF917568:BQF917572 CAB917568:CAB917572 CJX917568:CJX917572 CTT917568:CTT917572 DDP917568:DDP917572 DNL917568:DNL917572 DXH917568:DXH917572 EHD917568:EHD917572 EQZ917568:EQZ917572 FAV917568:FAV917572 FKR917568:FKR917572 FUN917568:FUN917572 GEJ917568:GEJ917572 GOF917568:GOF917572 GYB917568:GYB917572 HHX917568:HHX917572 HRT917568:HRT917572 IBP917568:IBP917572 ILL917568:ILL917572 IVH917568:IVH917572 JFD917568:JFD917572 JOZ917568:JOZ917572 JYV917568:JYV917572 KIR917568:KIR917572 KSN917568:KSN917572 LCJ917568:LCJ917572 LMF917568:LMF917572 LWB917568:LWB917572 MFX917568:MFX917572 MPT917568:MPT917572 MZP917568:MZP917572 NJL917568:NJL917572 NTH917568:NTH917572 ODD917568:ODD917572 OMZ917568:OMZ917572 OWV917568:OWV917572 PGR917568:PGR917572 PQN917568:PQN917572 QAJ917568:QAJ917572 QKF917568:QKF917572 QUB917568:QUB917572 RDX917568:RDX917572 RNT917568:RNT917572 RXP917568:RXP917572 SHL917568:SHL917572 SRH917568:SRH917572 TBD917568:TBD917572 TKZ917568:TKZ917572 TUV917568:TUV917572 UER917568:UER917572 UON917568:UON917572 UYJ917568:UYJ917572 VIF917568:VIF917572 VSB917568:VSB917572 WBX917568:WBX917572 WLT917568:WLT917572 WVP917568:WVP917572 G983104:G983108 JD983104:JD983108 SZ983104:SZ983108 ACV983104:ACV983108 AMR983104:AMR983108 AWN983104:AWN983108 BGJ983104:BGJ983108 BQF983104:BQF983108 CAB983104:CAB983108 CJX983104:CJX983108 CTT983104:CTT983108 DDP983104:DDP983108 DNL983104:DNL983108 DXH983104:DXH983108 EHD983104:EHD983108 EQZ983104:EQZ983108 FAV983104:FAV983108 FKR983104:FKR983108 FUN983104:FUN983108 GEJ983104:GEJ983108 GOF983104:GOF983108 GYB983104:GYB983108 HHX983104:HHX983108 HRT983104:HRT983108 IBP983104:IBP983108 ILL983104:ILL983108 IVH983104:IVH983108 JFD983104:JFD983108 JOZ983104:JOZ983108 JYV983104:JYV983108 KIR983104:KIR983108 KSN983104:KSN983108 LCJ983104:LCJ983108 LMF983104:LMF983108 LWB983104:LWB983108 MFX983104:MFX983108 MPT983104:MPT983108 MZP983104:MZP983108 NJL983104:NJL983108 NTH983104:NTH983108 ODD983104:ODD983108 OMZ983104:OMZ983108 OWV983104:OWV983108 PGR983104:PGR983108 PQN983104:PQN983108 QAJ983104:QAJ983108 QKF983104:QKF983108 QUB983104:QUB983108 RDX983104:RDX983108 RNT983104:RNT983108 RXP983104:RXP983108 SHL983104:SHL983108 SRH983104:SRH983108 TBD983104:TBD983108 TKZ983104:TKZ983108 TUV983104:TUV983108 UER983104:UER983108 UON983104:UON983108 UYJ983104:UYJ983108 VIF983104:VIF983108 VSB983104:VSB983108 WBX983104:WBX983108 WLT983104:WLT983108 WVP983104:WVP983108">
      <formula1>#REF!</formula1>
    </dataValidation>
    <dataValidation type="list" allowBlank="1" showInputMessage="1" showErrorMessage="1" sqref="G78:G80 WVP983118:WVP983120 WLT983118:WLT983120 WBX983118:WBX983120 VSB983118:VSB983120 VIF983118:VIF983120 UYJ983118:UYJ983120 UON983118:UON983120 UER983118:UER983120 TUV983118:TUV983120 TKZ983118:TKZ983120 TBD983118:TBD983120 SRH983118:SRH983120 SHL983118:SHL983120 RXP983118:RXP983120 RNT983118:RNT983120 RDX983118:RDX983120 QUB983118:QUB983120 QKF983118:QKF983120 QAJ983118:QAJ983120 PQN983118:PQN983120 PGR983118:PGR983120 OWV983118:OWV983120 OMZ983118:OMZ983120 ODD983118:ODD983120 NTH983118:NTH983120 NJL983118:NJL983120 MZP983118:MZP983120 MPT983118:MPT983120 MFX983118:MFX983120 LWB983118:LWB983120 LMF983118:LMF983120 LCJ983118:LCJ983120 KSN983118:KSN983120 KIR983118:KIR983120 JYV983118:JYV983120 JOZ983118:JOZ983120 JFD983118:JFD983120 IVH983118:IVH983120 ILL983118:ILL983120 IBP983118:IBP983120 HRT983118:HRT983120 HHX983118:HHX983120 GYB983118:GYB983120 GOF983118:GOF983120 GEJ983118:GEJ983120 FUN983118:FUN983120 FKR983118:FKR983120 FAV983118:FAV983120 EQZ983118:EQZ983120 EHD983118:EHD983120 DXH983118:DXH983120 DNL983118:DNL983120 DDP983118:DDP983120 CTT983118:CTT983120 CJX983118:CJX983120 CAB983118:CAB983120 BQF983118:BQF983120 BGJ983118:BGJ983120 AWN983118:AWN983120 AMR983118:AMR983120 ACV983118:ACV983120 SZ983118:SZ983120 JD983118:JD983120 G983118:G983120 WVP917582:WVP917584 WLT917582:WLT917584 WBX917582:WBX917584 VSB917582:VSB917584 VIF917582:VIF917584 UYJ917582:UYJ917584 UON917582:UON917584 UER917582:UER917584 TUV917582:TUV917584 TKZ917582:TKZ917584 TBD917582:TBD917584 SRH917582:SRH917584 SHL917582:SHL917584 RXP917582:RXP917584 RNT917582:RNT917584 RDX917582:RDX917584 QUB917582:QUB917584 QKF917582:QKF917584 QAJ917582:QAJ917584 PQN917582:PQN917584 PGR917582:PGR917584 OWV917582:OWV917584 OMZ917582:OMZ917584 ODD917582:ODD917584 NTH917582:NTH917584 NJL917582:NJL917584 MZP917582:MZP917584 MPT917582:MPT917584 MFX917582:MFX917584 LWB917582:LWB917584 LMF917582:LMF917584 LCJ917582:LCJ917584 KSN917582:KSN917584 KIR917582:KIR917584 JYV917582:JYV917584 JOZ917582:JOZ917584 JFD917582:JFD917584 IVH917582:IVH917584 ILL917582:ILL917584 IBP917582:IBP917584 HRT917582:HRT917584 HHX917582:HHX917584 GYB917582:GYB917584 GOF917582:GOF917584 GEJ917582:GEJ917584 FUN917582:FUN917584 FKR917582:FKR917584 FAV917582:FAV917584 EQZ917582:EQZ917584 EHD917582:EHD917584 DXH917582:DXH917584 DNL917582:DNL917584 DDP917582:DDP917584 CTT917582:CTT917584 CJX917582:CJX917584 CAB917582:CAB917584 BQF917582:BQF917584 BGJ917582:BGJ917584 AWN917582:AWN917584 AMR917582:AMR917584 ACV917582:ACV917584 SZ917582:SZ917584 JD917582:JD917584 G917582:G917584 WVP852046:WVP852048 WLT852046:WLT852048 WBX852046:WBX852048 VSB852046:VSB852048 VIF852046:VIF852048 UYJ852046:UYJ852048 UON852046:UON852048 UER852046:UER852048 TUV852046:TUV852048 TKZ852046:TKZ852048 TBD852046:TBD852048 SRH852046:SRH852048 SHL852046:SHL852048 RXP852046:RXP852048 RNT852046:RNT852048 RDX852046:RDX852048 QUB852046:QUB852048 QKF852046:QKF852048 QAJ852046:QAJ852048 PQN852046:PQN852048 PGR852046:PGR852048 OWV852046:OWV852048 OMZ852046:OMZ852048 ODD852046:ODD852048 NTH852046:NTH852048 NJL852046:NJL852048 MZP852046:MZP852048 MPT852046:MPT852048 MFX852046:MFX852048 LWB852046:LWB852048 LMF852046:LMF852048 LCJ852046:LCJ852048 KSN852046:KSN852048 KIR852046:KIR852048 JYV852046:JYV852048 JOZ852046:JOZ852048 JFD852046:JFD852048 IVH852046:IVH852048 ILL852046:ILL852048 IBP852046:IBP852048 HRT852046:HRT852048 HHX852046:HHX852048 GYB852046:GYB852048 GOF852046:GOF852048 GEJ852046:GEJ852048 FUN852046:FUN852048 FKR852046:FKR852048 FAV852046:FAV852048 EQZ852046:EQZ852048 EHD852046:EHD852048 DXH852046:DXH852048 DNL852046:DNL852048 DDP852046:DDP852048 CTT852046:CTT852048 CJX852046:CJX852048 CAB852046:CAB852048 BQF852046:BQF852048 BGJ852046:BGJ852048 AWN852046:AWN852048 AMR852046:AMR852048 ACV852046:ACV852048 SZ852046:SZ852048 JD852046:JD852048 G852046:G852048 WVP786510:WVP786512 WLT786510:WLT786512 WBX786510:WBX786512 VSB786510:VSB786512 VIF786510:VIF786512 UYJ786510:UYJ786512 UON786510:UON786512 UER786510:UER786512 TUV786510:TUV786512 TKZ786510:TKZ786512 TBD786510:TBD786512 SRH786510:SRH786512 SHL786510:SHL786512 RXP786510:RXP786512 RNT786510:RNT786512 RDX786510:RDX786512 QUB786510:QUB786512 QKF786510:QKF786512 QAJ786510:QAJ786512 PQN786510:PQN786512 PGR786510:PGR786512 OWV786510:OWV786512 OMZ786510:OMZ786512 ODD786510:ODD786512 NTH786510:NTH786512 NJL786510:NJL786512 MZP786510:MZP786512 MPT786510:MPT786512 MFX786510:MFX786512 LWB786510:LWB786512 LMF786510:LMF786512 LCJ786510:LCJ786512 KSN786510:KSN786512 KIR786510:KIR786512 JYV786510:JYV786512 JOZ786510:JOZ786512 JFD786510:JFD786512 IVH786510:IVH786512 ILL786510:ILL786512 IBP786510:IBP786512 HRT786510:HRT786512 HHX786510:HHX786512 GYB786510:GYB786512 GOF786510:GOF786512 GEJ786510:GEJ786512 FUN786510:FUN786512 FKR786510:FKR786512 FAV786510:FAV786512 EQZ786510:EQZ786512 EHD786510:EHD786512 DXH786510:DXH786512 DNL786510:DNL786512 DDP786510:DDP786512 CTT786510:CTT786512 CJX786510:CJX786512 CAB786510:CAB786512 BQF786510:BQF786512 BGJ786510:BGJ786512 AWN786510:AWN786512 AMR786510:AMR786512 ACV786510:ACV786512 SZ786510:SZ786512 JD786510:JD786512 G786510:G786512 WVP720974:WVP720976 WLT720974:WLT720976 WBX720974:WBX720976 VSB720974:VSB720976 VIF720974:VIF720976 UYJ720974:UYJ720976 UON720974:UON720976 UER720974:UER720976 TUV720974:TUV720976 TKZ720974:TKZ720976 TBD720974:TBD720976 SRH720974:SRH720976 SHL720974:SHL720976 RXP720974:RXP720976 RNT720974:RNT720976 RDX720974:RDX720976 QUB720974:QUB720976 QKF720974:QKF720976 QAJ720974:QAJ720976 PQN720974:PQN720976 PGR720974:PGR720976 OWV720974:OWV720976 OMZ720974:OMZ720976 ODD720974:ODD720976 NTH720974:NTH720976 NJL720974:NJL720976 MZP720974:MZP720976 MPT720974:MPT720976 MFX720974:MFX720976 LWB720974:LWB720976 LMF720974:LMF720976 LCJ720974:LCJ720976 KSN720974:KSN720976 KIR720974:KIR720976 JYV720974:JYV720976 JOZ720974:JOZ720976 JFD720974:JFD720976 IVH720974:IVH720976 ILL720974:ILL720976 IBP720974:IBP720976 HRT720974:HRT720976 HHX720974:HHX720976 GYB720974:GYB720976 GOF720974:GOF720976 GEJ720974:GEJ720976 FUN720974:FUN720976 FKR720974:FKR720976 FAV720974:FAV720976 EQZ720974:EQZ720976 EHD720974:EHD720976 DXH720974:DXH720976 DNL720974:DNL720976 DDP720974:DDP720976 CTT720974:CTT720976 CJX720974:CJX720976 CAB720974:CAB720976 BQF720974:BQF720976 BGJ720974:BGJ720976 AWN720974:AWN720976 AMR720974:AMR720976 ACV720974:ACV720976 SZ720974:SZ720976 JD720974:JD720976 G720974:G720976 WVP655438:WVP655440 WLT655438:WLT655440 WBX655438:WBX655440 VSB655438:VSB655440 VIF655438:VIF655440 UYJ655438:UYJ655440 UON655438:UON655440 UER655438:UER655440 TUV655438:TUV655440 TKZ655438:TKZ655440 TBD655438:TBD655440 SRH655438:SRH655440 SHL655438:SHL655440 RXP655438:RXP655440 RNT655438:RNT655440 RDX655438:RDX655440 QUB655438:QUB655440 QKF655438:QKF655440 QAJ655438:QAJ655440 PQN655438:PQN655440 PGR655438:PGR655440 OWV655438:OWV655440 OMZ655438:OMZ655440 ODD655438:ODD655440 NTH655438:NTH655440 NJL655438:NJL655440 MZP655438:MZP655440 MPT655438:MPT655440 MFX655438:MFX655440 LWB655438:LWB655440 LMF655438:LMF655440 LCJ655438:LCJ655440 KSN655438:KSN655440 KIR655438:KIR655440 JYV655438:JYV655440 JOZ655438:JOZ655440 JFD655438:JFD655440 IVH655438:IVH655440 ILL655438:ILL655440 IBP655438:IBP655440 HRT655438:HRT655440 HHX655438:HHX655440 GYB655438:GYB655440 GOF655438:GOF655440 GEJ655438:GEJ655440 FUN655438:FUN655440 FKR655438:FKR655440 FAV655438:FAV655440 EQZ655438:EQZ655440 EHD655438:EHD655440 DXH655438:DXH655440 DNL655438:DNL655440 DDP655438:DDP655440 CTT655438:CTT655440 CJX655438:CJX655440 CAB655438:CAB655440 BQF655438:BQF655440 BGJ655438:BGJ655440 AWN655438:AWN655440 AMR655438:AMR655440 ACV655438:ACV655440 SZ655438:SZ655440 JD655438:JD655440 G655438:G655440 WVP589902:WVP589904 WLT589902:WLT589904 WBX589902:WBX589904 VSB589902:VSB589904 VIF589902:VIF589904 UYJ589902:UYJ589904 UON589902:UON589904 UER589902:UER589904 TUV589902:TUV589904 TKZ589902:TKZ589904 TBD589902:TBD589904 SRH589902:SRH589904 SHL589902:SHL589904 RXP589902:RXP589904 RNT589902:RNT589904 RDX589902:RDX589904 QUB589902:QUB589904 QKF589902:QKF589904 QAJ589902:QAJ589904 PQN589902:PQN589904 PGR589902:PGR589904 OWV589902:OWV589904 OMZ589902:OMZ589904 ODD589902:ODD589904 NTH589902:NTH589904 NJL589902:NJL589904 MZP589902:MZP589904 MPT589902:MPT589904 MFX589902:MFX589904 LWB589902:LWB589904 LMF589902:LMF589904 LCJ589902:LCJ589904 KSN589902:KSN589904 KIR589902:KIR589904 JYV589902:JYV589904 JOZ589902:JOZ589904 JFD589902:JFD589904 IVH589902:IVH589904 ILL589902:ILL589904 IBP589902:IBP589904 HRT589902:HRT589904 HHX589902:HHX589904 GYB589902:GYB589904 GOF589902:GOF589904 GEJ589902:GEJ589904 FUN589902:FUN589904 FKR589902:FKR589904 FAV589902:FAV589904 EQZ589902:EQZ589904 EHD589902:EHD589904 DXH589902:DXH589904 DNL589902:DNL589904 DDP589902:DDP589904 CTT589902:CTT589904 CJX589902:CJX589904 CAB589902:CAB589904 BQF589902:BQF589904 BGJ589902:BGJ589904 AWN589902:AWN589904 AMR589902:AMR589904 ACV589902:ACV589904 SZ589902:SZ589904 JD589902:JD589904 G589902:G589904 WVP524366:WVP524368 WLT524366:WLT524368 WBX524366:WBX524368 VSB524366:VSB524368 VIF524366:VIF524368 UYJ524366:UYJ524368 UON524366:UON524368 UER524366:UER524368 TUV524366:TUV524368 TKZ524366:TKZ524368 TBD524366:TBD524368 SRH524366:SRH524368 SHL524366:SHL524368 RXP524366:RXP524368 RNT524366:RNT524368 RDX524366:RDX524368 QUB524366:QUB524368 QKF524366:QKF524368 QAJ524366:QAJ524368 PQN524366:PQN524368 PGR524366:PGR524368 OWV524366:OWV524368 OMZ524366:OMZ524368 ODD524366:ODD524368 NTH524366:NTH524368 NJL524366:NJL524368 MZP524366:MZP524368 MPT524366:MPT524368 MFX524366:MFX524368 LWB524366:LWB524368 LMF524366:LMF524368 LCJ524366:LCJ524368 KSN524366:KSN524368 KIR524366:KIR524368 JYV524366:JYV524368 JOZ524366:JOZ524368 JFD524366:JFD524368 IVH524366:IVH524368 ILL524366:ILL524368 IBP524366:IBP524368 HRT524366:HRT524368 HHX524366:HHX524368 GYB524366:GYB524368 GOF524366:GOF524368 GEJ524366:GEJ524368 FUN524366:FUN524368 FKR524366:FKR524368 FAV524366:FAV524368 EQZ524366:EQZ524368 EHD524366:EHD524368 DXH524366:DXH524368 DNL524366:DNL524368 DDP524366:DDP524368 CTT524366:CTT524368 CJX524366:CJX524368 CAB524366:CAB524368 BQF524366:BQF524368 BGJ524366:BGJ524368 AWN524366:AWN524368 AMR524366:AMR524368 ACV524366:ACV524368 SZ524366:SZ524368 JD524366:JD524368 G524366:G524368 WVP458830:WVP458832 WLT458830:WLT458832 WBX458830:WBX458832 VSB458830:VSB458832 VIF458830:VIF458832 UYJ458830:UYJ458832 UON458830:UON458832 UER458830:UER458832 TUV458830:TUV458832 TKZ458830:TKZ458832 TBD458830:TBD458832 SRH458830:SRH458832 SHL458830:SHL458832 RXP458830:RXP458832 RNT458830:RNT458832 RDX458830:RDX458832 QUB458830:QUB458832 QKF458830:QKF458832 QAJ458830:QAJ458832 PQN458830:PQN458832 PGR458830:PGR458832 OWV458830:OWV458832 OMZ458830:OMZ458832 ODD458830:ODD458832 NTH458830:NTH458832 NJL458830:NJL458832 MZP458830:MZP458832 MPT458830:MPT458832 MFX458830:MFX458832 LWB458830:LWB458832 LMF458830:LMF458832 LCJ458830:LCJ458832 KSN458830:KSN458832 KIR458830:KIR458832 JYV458830:JYV458832 JOZ458830:JOZ458832 JFD458830:JFD458832 IVH458830:IVH458832 ILL458830:ILL458832 IBP458830:IBP458832 HRT458830:HRT458832 HHX458830:HHX458832 GYB458830:GYB458832 GOF458830:GOF458832 GEJ458830:GEJ458832 FUN458830:FUN458832 FKR458830:FKR458832 FAV458830:FAV458832 EQZ458830:EQZ458832 EHD458830:EHD458832 DXH458830:DXH458832 DNL458830:DNL458832 DDP458830:DDP458832 CTT458830:CTT458832 CJX458830:CJX458832 CAB458830:CAB458832 BQF458830:BQF458832 BGJ458830:BGJ458832 AWN458830:AWN458832 AMR458830:AMR458832 ACV458830:ACV458832 SZ458830:SZ458832 JD458830:JD458832 G458830:G458832 WVP393294:WVP393296 WLT393294:WLT393296 WBX393294:WBX393296 VSB393294:VSB393296 VIF393294:VIF393296 UYJ393294:UYJ393296 UON393294:UON393296 UER393294:UER393296 TUV393294:TUV393296 TKZ393294:TKZ393296 TBD393294:TBD393296 SRH393294:SRH393296 SHL393294:SHL393296 RXP393294:RXP393296 RNT393294:RNT393296 RDX393294:RDX393296 QUB393294:QUB393296 QKF393294:QKF393296 QAJ393294:QAJ393296 PQN393294:PQN393296 PGR393294:PGR393296 OWV393294:OWV393296 OMZ393294:OMZ393296 ODD393294:ODD393296 NTH393294:NTH393296 NJL393294:NJL393296 MZP393294:MZP393296 MPT393294:MPT393296 MFX393294:MFX393296 LWB393294:LWB393296 LMF393294:LMF393296 LCJ393294:LCJ393296 KSN393294:KSN393296 KIR393294:KIR393296 JYV393294:JYV393296 JOZ393294:JOZ393296 JFD393294:JFD393296 IVH393294:IVH393296 ILL393294:ILL393296 IBP393294:IBP393296 HRT393294:HRT393296 HHX393294:HHX393296 GYB393294:GYB393296 GOF393294:GOF393296 GEJ393294:GEJ393296 FUN393294:FUN393296 FKR393294:FKR393296 FAV393294:FAV393296 EQZ393294:EQZ393296 EHD393294:EHD393296 DXH393294:DXH393296 DNL393294:DNL393296 DDP393294:DDP393296 CTT393294:CTT393296 CJX393294:CJX393296 CAB393294:CAB393296 BQF393294:BQF393296 BGJ393294:BGJ393296 AWN393294:AWN393296 AMR393294:AMR393296 ACV393294:ACV393296 SZ393294:SZ393296 JD393294:JD393296 G393294:G393296 WVP327758:WVP327760 WLT327758:WLT327760 WBX327758:WBX327760 VSB327758:VSB327760 VIF327758:VIF327760 UYJ327758:UYJ327760 UON327758:UON327760 UER327758:UER327760 TUV327758:TUV327760 TKZ327758:TKZ327760 TBD327758:TBD327760 SRH327758:SRH327760 SHL327758:SHL327760 RXP327758:RXP327760 RNT327758:RNT327760 RDX327758:RDX327760 QUB327758:QUB327760 QKF327758:QKF327760 QAJ327758:QAJ327760 PQN327758:PQN327760 PGR327758:PGR327760 OWV327758:OWV327760 OMZ327758:OMZ327760 ODD327758:ODD327760 NTH327758:NTH327760 NJL327758:NJL327760 MZP327758:MZP327760 MPT327758:MPT327760 MFX327758:MFX327760 LWB327758:LWB327760 LMF327758:LMF327760 LCJ327758:LCJ327760 KSN327758:KSN327760 KIR327758:KIR327760 JYV327758:JYV327760 JOZ327758:JOZ327760 JFD327758:JFD327760 IVH327758:IVH327760 ILL327758:ILL327760 IBP327758:IBP327760 HRT327758:HRT327760 HHX327758:HHX327760 GYB327758:GYB327760 GOF327758:GOF327760 GEJ327758:GEJ327760 FUN327758:FUN327760 FKR327758:FKR327760 FAV327758:FAV327760 EQZ327758:EQZ327760 EHD327758:EHD327760 DXH327758:DXH327760 DNL327758:DNL327760 DDP327758:DDP327760 CTT327758:CTT327760 CJX327758:CJX327760 CAB327758:CAB327760 BQF327758:BQF327760 BGJ327758:BGJ327760 AWN327758:AWN327760 AMR327758:AMR327760 ACV327758:ACV327760 SZ327758:SZ327760 JD327758:JD327760 G327758:G327760 WVP262222:WVP262224 WLT262222:WLT262224 WBX262222:WBX262224 VSB262222:VSB262224 VIF262222:VIF262224 UYJ262222:UYJ262224 UON262222:UON262224 UER262222:UER262224 TUV262222:TUV262224 TKZ262222:TKZ262224 TBD262222:TBD262224 SRH262222:SRH262224 SHL262222:SHL262224 RXP262222:RXP262224 RNT262222:RNT262224 RDX262222:RDX262224 QUB262222:QUB262224 QKF262222:QKF262224 QAJ262222:QAJ262224 PQN262222:PQN262224 PGR262222:PGR262224 OWV262222:OWV262224 OMZ262222:OMZ262224 ODD262222:ODD262224 NTH262222:NTH262224 NJL262222:NJL262224 MZP262222:MZP262224 MPT262222:MPT262224 MFX262222:MFX262224 LWB262222:LWB262224 LMF262222:LMF262224 LCJ262222:LCJ262224 KSN262222:KSN262224 KIR262222:KIR262224 JYV262222:JYV262224 JOZ262222:JOZ262224 JFD262222:JFD262224 IVH262222:IVH262224 ILL262222:ILL262224 IBP262222:IBP262224 HRT262222:HRT262224 HHX262222:HHX262224 GYB262222:GYB262224 GOF262222:GOF262224 GEJ262222:GEJ262224 FUN262222:FUN262224 FKR262222:FKR262224 FAV262222:FAV262224 EQZ262222:EQZ262224 EHD262222:EHD262224 DXH262222:DXH262224 DNL262222:DNL262224 DDP262222:DDP262224 CTT262222:CTT262224 CJX262222:CJX262224 CAB262222:CAB262224 BQF262222:BQF262224 BGJ262222:BGJ262224 AWN262222:AWN262224 AMR262222:AMR262224 ACV262222:ACV262224 SZ262222:SZ262224 JD262222:JD262224 G262222:G262224 WVP196686:WVP196688 WLT196686:WLT196688 WBX196686:WBX196688 VSB196686:VSB196688 VIF196686:VIF196688 UYJ196686:UYJ196688 UON196686:UON196688 UER196686:UER196688 TUV196686:TUV196688 TKZ196686:TKZ196688 TBD196686:TBD196688 SRH196686:SRH196688 SHL196686:SHL196688 RXP196686:RXP196688 RNT196686:RNT196688 RDX196686:RDX196688 QUB196686:QUB196688 QKF196686:QKF196688 QAJ196686:QAJ196688 PQN196686:PQN196688 PGR196686:PGR196688 OWV196686:OWV196688 OMZ196686:OMZ196688 ODD196686:ODD196688 NTH196686:NTH196688 NJL196686:NJL196688 MZP196686:MZP196688 MPT196686:MPT196688 MFX196686:MFX196688 LWB196686:LWB196688 LMF196686:LMF196688 LCJ196686:LCJ196688 KSN196686:KSN196688 KIR196686:KIR196688 JYV196686:JYV196688 JOZ196686:JOZ196688 JFD196686:JFD196688 IVH196686:IVH196688 ILL196686:ILL196688 IBP196686:IBP196688 HRT196686:HRT196688 HHX196686:HHX196688 GYB196686:GYB196688 GOF196686:GOF196688 GEJ196686:GEJ196688 FUN196686:FUN196688 FKR196686:FKR196688 FAV196686:FAV196688 EQZ196686:EQZ196688 EHD196686:EHD196688 DXH196686:DXH196688 DNL196686:DNL196688 DDP196686:DDP196688 CTT196686:CTT196688 CJX196686:CJX196688 CAB196686:CAB196688 BQF196686:BQF196688 BGJ196686:BGJ196688 AWN196686:AWN196688 AMR196686:AMR196688 ACV196686:ACV196688 SZ196686:SZ196688 JD196686:JD196688 G196686:G196688 WVP131150:WVP131152 WLT131150:WLT131152 WBX131150:WBX131152 VSB131150:VSB131152 VIF131150:VIF131152 UYJ131150:UYJ131152 UON131150:UON131152 UER131150:UER131152 TUV131150:TUV131152 TKZ131150:TKZ131152 TBD131150:TBD131152 SRH131150:SRH131152 SHL131150:SHL131152 RXP131150:RXP131152 RNT131150:RNT131152 RDX131150:RDX131152 QUB131150:QUB131152 QKF131150:QKF131152 QAJ131150:QAJ131152 PQN131150:PQN131152 PGR131150:PGR131152 OWV131150:OWV131152 OMZ131150:OMZ131152 ODD131150:ODD131152 NTH131150:NTH131152 NJL131150:NJL131152 MZP131150:MZP131152 MPT131150:MPT131152 MFX131150:MFX131152 LWB131150:LWB131152 LMF131150:LMF131152 LCJ131150:LCJ131152 KSN131150:KSN131152 KIR131150:KIR131152 JYV131150:JYV131152 JOZ131150:JOZ131152 JFD131150:JFD131152 IVH131150:IVH131152 ILL131150:ILL131152 IBP131150:IBP131152 HRT131150:HRT131152 HHX131150:HHX131152 GYB131150:GYB131152 GOF131150:GOF131152 GEJ131150:GEJ131152 FUN131150:FUN131152 FKR131150:FKR131152 FAV131150:FAV131152 EQZ131150:EQZ131152 EHD131150:EHD131152 DXH131150:DXH131152 DNL131150:DNL131152 DDP131150:DDP131152 CTT131150:CTT131152 CJX131150:CJX131152 CAB131150:CAB131152 BQF131150:BQF131152 BGJ131150:BGJ131152 AWN131150:AWN131152 AMR131150:AMR131152 ACV131150:ACV131152 SZ131150:SZ131152 JD131150:JD131152 G131150:G131152 WVP65614:WVP65616 WLT65614:WLT65616 WBX65614:WBX65616 VSB65614:VSB65616 VIF65614:VIF65616 UYJ65614:UYJ65616 UON65614:UON65616 UER65614:UER65616 TUV65614:TUV65616 TKZ65614:TKZ65616 TBD65614:TBD65616 SRH65614:SRH65616 SHL65614:SHL65616 RXP65614:RXP65616 RNT65614:RNT65616 RDX65614:RDX65616 QUB65614:QUB65616 QKF65614:QKF65616 QAJ65614:QAJ65616 PQN65614:PQN65616 PGR65614:PGR65616 OWV65614:OWV65616 OMZ65614:OMZ65616 ODD65614:ODD65616 NTH65614:NTH65616 NJL65614:NJL65616 MZP65614:MZP65616 MPT65614:MPT65616 MFX65614:MFX65616 LWB65614:LWB65616 LMF65614:LMF65616 LCJ65614:LCJ65616 KSN65614:KSN65616 KIR65614:KIR65616 JYV65614:JYV65616 JOZ65614:JOZ65616 JFD65614:JFD65616 IVH65614:IVH65616 ILL65614:ILL65616 IBP65614:IBP65616 HRT65614:HRT65616 HHX65614:HHX65616 GYB65614:GYB65616 GOF65614:GOF65616 GEJ65614:GEJ65616 FUN65614:FUN65616 FKR65614:FKR65616 FAV65614:FAV65616 EQZ65614:EQZ65616 EHD65614:EHD65616 DXH65614:DXH65616 DNL65614:DNL65616 DDP65614:DDP65616 CTT65614:CTT65616 CJX65614:CJX65616 CAB65614:CAB65616 BQF65614:BQF65616 BGJ65614:BGJ65616 AWN65614:AWN65616 AMR65614:AMR65616 ACV65614:ACV65616 SZ65614:SZ65616 JD65614:JD65616 G65614:G65616 WVP78:WVP80 WLT78:WLT80 WBX78:WBX80 VSB78:VSB80 VIF78:VIF80 UYJ78:UYJ80 UON78:UON80 UER78:UER80 TUV78:TUV80 TKZ78:TKZ80 TBD78:TBD80 SRH78:SRH80 SHL78:SHL80 RXP78:RXP80 RNT78:RNT80 RDX78:RDX80 QUB78:QUB80 QKF78:QKF80 QAJ78:QAJ80 PQN78:PQN80 PGR78:PGR80 OWV78:OWV80 OMZ78:OMZ80 ODD78:ODD80 NTH78:NTH80 NJL78:NJL80 MZP78:MZP80 MPT78:MPT80 MFX78:MFX80 LWB78:LWB80 LMF78:LMF80 LCJ78:LCJ80 KSN78:KSN80 KIR78:KIR80 JYV78:JYV80 JOZ78:JOZ80 JFD78:JFD80 IVH78:IVH80 ILL78:ILL80 IBP78:IBP80 HRT78:HRT80 HHX78:HHX80 GYB78:GYB80 GOF78:GOF80 GEJ78:GEJ80 FUN78:FUN80 FKR78:FKR80 FAV78:FAV80 EQZ78:EQZ80 EHD78:EHD80 DXH78:DXH80 DNL78:DNL80 DDP78:DDP80 CTT78:CTT80 CJX78:CJX80 CAB78:CAB80 BQF78:BQF80 BGJ78:BGJ80 AWN78:AWN80 AMR78:AMR80 ACV78:ACV80 SZ78:SZ80 JD78:JD80">
      <formula1>$M$66:$M$70</formula1>
    </dataValidation>
    <dataValidation type="list" allowBlank="1" showInputMessage="1" showErrorMessage="1" sqref="G71 WVP983111 WLT983111 WBX983111 VSB983111 VIF983111 UYJ983111 UON983111 UER983111 TUV983111 TKZ983111 TBD983111 SRH983111 SHL983111 RXP983111 RNT983111 RDX983111 QUB983111 QKF983111 QAJ983111 PQN983111 PGR983111 OWV983111 OMZ983111 ODD983111 NTH983111 NJL983111 MZP983111 MPT983111 MFX983111 LWB983111 LMF983111 LCJ983111 KSN983111 KIR983111 JYV983111 JOZ983111 JFD983111 IVH983111 ILL983111 IBP983111 HRT983111 HHX983111 GYB983111 GOF983111 GEJ983111 FUN983111 FKR983111 FAV983111 EQZ983111 EHD983111 DXH983111 DNL983111 DDP983111 CTT983111 CJX983111 CAB983111 BQF983111 BGJ983111 AWN983111 AMR983111 ACV983111 SZ983111 JD983111 G983111 WVP917575 WLT917575 WBX917575 VSB917575 VIF917575 UYJ917575 UON917575 UER917575 TUV917575 TKZ917575 TBD917575 SRH917575 SHL917575 RXP917575 RNT917575 RDX917575 QUB917575 QKF917575 QAJ917575 PQN917575 PGR917575 OWV917575 OMZ917575 ODD917575 NTH917575 NJL917575 MZP917575 MPT917575 MFX917575 LWB917575 LMF917575 LCJ917575 KSN917575 KIR917575 JYV917575 JOZ917575 JFD917575 IVH917575 ILL917575 IBP917575 HRT917575 HHX917575 GYB917575 GOF917575 GEJ917575 FUN917575 FKR917575 FAV917575 EQZ917575 EHD917575 DXH917575 DNL917575 DDP917575 CTT917575 CJX917575 CAB917575 BQF917575 BGJ917575 AWN917575 AMR917575 ACV917575 SZ917575 JD917575 G917575 WVP852039 WLT852039 WBX852039 VSB852039 VIF852039 UYJ852039 UON852039 UER852039 TUV852039 TKZ852039 TBD852039 SRH852039 SHL852039 RXP852039 RNT852039 RDX852039 QUB852039 QKF852039 QAJ852039 PQN852039 PGR852039 OWV852039 OMZ852039 ODD852039 NTH852039 NJL852039 MZP852039 MPT852039 MFX852039 LWB852039 LMF852039 LCJ852039 KSN852039 KIR852039 JYV852039 JOZ852039 JFD852039 IVH852039 ILL852039 IBP852039 HRT852039 HHX852039 GYB852039 GOF852039 GEJ852039 FUN852039 FKR852039 FAV852039 EQZ852039 EHD852039 DXH852039 DNL852039 DDP852039 CTT852039 CJX852039 CAB852039 BQF852039 BGJ852039 AWN852039 AMR852039 ACV852039 SZ852039 JD852039 G852039 WVP786503 WLT786503 WBX786503 VSB786503 VIF786503 UYJ786503 UON786503 UER786503 TUV786503 TKZ786503 TBD786503 SRH786503 SHL786503 RXP786503 RNT786503 RDX786503 QUB786503 QKF786503 QAJ786503 PQN786503 PGR786503 OWV786503 OMZ786503 ODD786503 NTH786503 NJL786503 MZP786503 MPT786503 MFX786503 LWB786503 LMF786503 LCJ786503 KSN786503 KIR786503 JYV786503 JOZ786503 JFD786503 IVH786503 ILL786503 IBP786503 HRT786503 HHX786503 GYB786503 GOF786503 GEJ786503 FUN786503 FKR786503 FAV786503 EQZ786503 EHD786503 DXH786503 DNL786503 DDP786503 CTT786503 CJX786503 CAB786503 BQF786503 BGJ786503 AWN786503 AMR786503 ACV786503 SZ786503 JD786503 G786503 WVP720967 WLT720967 WBX720967 VSB720967 VIF720967 UYJ720967 UON720967 UER720967 TUV720967 TKZ720967 TBD720967 SRH720967 SHL720967 RXP720967 RNT720967 RDX720967 QUB720967 QKF720967 QAJ720967 PQN720967 PGR720967 OWV720967 OMZ720967 ODD720967 NTH720967 NJL720967 MZP720967 MPT720967 MFX720967 LWB720967 LMF720967 LCJ720967 KSN720967 KIR720967 JYV720967 JOZ720967 JFD720967 IVH720967 ILL720967 IBP720967 HRT720967 HHX720967 GYB720967 GOF720967 GEJ720967 FUN720967 FKR720967 FAV720967 EQZ720967 EHD720967 DXH720967 DNL720967 DDP720967 CTT720967 CJX720967 CAB720967 BQF720967 BGJ720967 AWN720967 AMR720967 ACV720967 SZ720967 JD720967 G720967 WVP655431 WLT655431 WBX655431 VSB655431 VIF655431 UYJ655431 UON655431 UER655431 TUV655431 TKZ655431 TBD655431 SRH655431 SHL655431 RXP655431 RNT655431 RDX655431 QUB655431 QKF655431 QAJ655431 PQN655431 PGR655431 OWV655431 OMZ655431 ODD655431 NTH655431 NJL655431 MZP655431 MPT655431 MFX655431 LWB655431 LMF655431 LCJ655431 KSN655431 KIR655431 JYV655431 JOZ655431 JFD655431 IVH655431 ILL655431 IBP655431 HRT655431 HHX655431 GYB655431 GOF655431 GEJ655431 FUN655431 FKR655431 FAV655431 EQZ655431 EHD655431 DXH655431 DNL655431 DDP655431 CTT655431 CJX655431 CAB655431 BQF655431 BGJ655431 AWN655431 AMR655431 ACV655431 SZ655431 JD655431 G655431 WVP589895 WLT589895 WBX589895 VSB589895 VIF589895 UYJ589895 UON589895 UER589895 TUV589895 TKZ589895 TBD589895 SRH589895 SHL589895 RXP589895 RNT589895 RDX589895 QUB589895 QKF589895 QAJ589895 PQN589895 PGR589895 OWV589895 OMZ589895 ODD589895 NTH589895 NJL589895 MZP589895 MPT589895 MFX589895 LWB589895 LMF589895 LCJ589895 KSN589895 KIR589895 JYV589895 JOZ589895 JFD589895 IVH589895 ILL589895 IBP589895 HRT589895 HHX589895 GYB589895 GOF589895 GEJ589895 FUN589895 FKR589895 FAV589895 EQZ589895 EHD589895 DXH589895 DNL589895 DDP589895 CTT589895 CJX589895 CAB589895 BQF589895 BGJ589895 AWN589895 AMR589895 ACV589895 SZ589895 JD589895 G589895 WVP524359 WLT524359 WBX524359 VSB524359 VIF524359 UYJ524359 UON524359 UER524359 TUV524359 TKZ524359 TBD524359 SRH524359 SHL524359 RXP524359 RNT524359 RDX524359 QUB524359 QKF524359 QAJ524359 PQN524359 PGR524359 OWV524359 OMZ524359 ODD524359 NTH524359 NJL524359 MZP524359 MPT524359 MFX524359 LWB524359 LMF524359 LCJ524359 KSN524359 KIR524359 JYV524359 JOZ524359 JFD524359 IVH524359 ILL524359 IBP524359 HRT524359 HHX524359 GYB524359 GOF524359 GEJ524359 FUN524359 FKR524359 FAV524359 EQZ524359 EHD524359 DXH524359 DNL524359 DDP524359 CTT524359 CJX524359 CAB524359 BQF524359 BGJ524359 AWN524359 AMR524359 ACV524359 SZ524359 JD524359 G524359 WVP458823 WLT458823 WBX458823 VSB458823 VIF458823 UYJ458823 UON458823 UER458823 TUV458823 TKZ458823 TBD458823 SRH458823 SHL458823 RXP458823 RNT458823 RDX458823 QUB458823 QKF458823 QAJ458823 PQN458823 PGR458823 OWV458823 OMZ458823 ODD458823 NTH458823 NJL458823 MZP458823 MPT458823 MFX458823 LWB458823 LMF458823 LCJ458823 KSN458823 KIR458823 JYV458823 JOZ458823 JFD458823 IVH458823 ILL458823 IBP458823 HRT458823 HHX458823 GYB458823 GOF458823 GEJ458823 FUN458823 FKR458823 FAV458823 EQZ458823 EHD458823 DXH458823 DNL458823 DDP458823 CTT458823 CJX458823 CAB458823 BQF458823 BGJ458823 AWN458823 AMR458823 ACV458823 SZ458823 JD458823 G458823 WVP393287 WLT393287 WBX393287 VSB393287 VIF393287 UYJ393287 UON393287 UER393287 TUV393287 TKZ393287 TBD393287 SRH393287 SHL393287 RXP393287 RNT393287 RDX393287 QUB393287 QKF393287 QAJ393287 PQN393287 PGR393287 OWV393287 OMZ393287 ODD393287 NTH393287 NJL393287 MZP393287 MPT393287 MFX393287 LWB393287 LMF393287 LCJ393287 KSN393287 KIR393287 JYV393287 JOZ393287 JFD393287 IVH393287 ILL393287 IBP393287 HRT393287 HHX393287 GYB393287 GOF393287 GEJ393287 FUN393287 FKR393287 FAV393287 EQZ393287 EHD393287 DXH393287 DNL393287 DDP393287 CTT393287 CJX393287 CAB393287 BQF393287 BGJ393287 AWN393287 AMR393287 ACV393287 SZ393287 JD393287 G393287 WVP327751 WLT327751 WBX327751 VSB327751 VIF327751 UYJ327751 UON327751 UER327751 TUV327751 TKZ327751 TBD327751 SRH327751 SHL327751 RXP327751 RNT327751 RDX327751 QUB327751 QKF327751 QAJ327751 PQN327751 PGR327751 OWV327751 OMZ327751 ODD327751 NTH327751 NJL327751 MZP327751 MPT327751 MFX327751 LWB327751 LMF327751 LCJ327751 KSN327751 KIR327751 JYV327751 JOZ327751 JFD327751 IVH327751 ILL327751 IBP327751 HRT327751 HHX327751 GYB327751 GOF327751 GEJ327751 FUN327751 FKR327751 FAV327751 EQZ327751 EHD327751 DXH327751 DNL327751 DDP327751 CTT327751 CJX327751 CAB327751 BQF327751 BGJ327751 AWN327751 AMR327751 ACV327751 SZ327751 JD327751 G327751 WVP262215 WLT262215 WBX262215 VSB262215 VIF262215 UYJ262215 UON262215 UER262215 TUV262215 TKZ262215 TBD262215 SRH262215 SHL262215 RXP262215 RNT262215 RDX262215 QUB262215 QKF262215 QAJ262215 PQN262215 PGR262215 OWV262215 OMZ262215 ODD262215 NTH262215 NJL262215 MZP262215 MPT262215 MFX262215 LWB262215 LMF262215 LCJ262215 KSN262215 KIR262215 JYV262215 JOZ262215 JFD262215 IVH262215 ILL262215 IBP262215 HRT262215 HHX262215 GYB262215 GOF262215 GEJ262215 FUN262215 FKR262215 FAV262215 EQZ262215 EHD262215 DXH262215 DNL262215 DDP262215 CTT262215 CJX262215 CAB262215 BQF262215 BGJ262215 AWN262215 AMR262215 ACV262215 SZ262215 JD262215 G262215 WVP196679 WLT196679 WBX196679 VSB196679 VIF196679 UYJ196679 UON196679 UER196679 TUV196679 TKZ196679 TBD196679 SRH196679 SHL196679 RXP196679 RNT196679 RDX196679 QUB196679 QKF196679 QAJ196679 PQN196679 PGR196679 OWV196679 OMZ196679 ODD196679 NTH196679 NJL196679 MZP196679 MPT196679 MFX196679 LWB196679 LMF196679 LCJ196679 KSN196679 KIR196679 JYV196679 JOZ196679 JFD196679 IVH196679 ILL196679 IBP196679 HRT196679 HHX196679 GYB196679 GOF196679 GEJ196679 FUN196679 FKR196679 FAV196679 EQZ196679 EHD196679 DXH196679 DNL196679 DDP196679 CTT196679 CJX196679 CAB196679 BQF196679 BGJ196679 AWN196679 AMR196679 ACV196679 SZ196679 JD196679 G196679 WVP131143 WLT131143 WBX131143 VSB131143 VIF131143 UYJ131143 UON131143 UER131143 TUV131143 TKZ131143 TBD131143 SRH131143 SHL131143 RXP131143 RNT131143 RDX131143 QUB131143 QKF131143 QAJ131143 PQN131143 PGR131143 OWV131143 OMZ131143 ODD131143 NTH131143 NJL131143 MZP131143 MPT131143 MFX131143 LWB131143 LMF131143 LCJ131143 KSN131143 KIR131143 JYV131143 JOZ131143 JFD131143 IVH131143 ILL131143 IBP131143 HRT131143 HHX131143 GYB131143 GOF131143 GEJ131143 FUN131143 FKR131143 FAV131143 EQZ131143 EHD131143 DXH131143 DNL131143 DDP131143 CTT131143 CJX131143 CAB131143 BQF131143 BGJ131143 AWN131143 AMR131143 ACV131143 SZ131143 JD131143 G131143 WVP65607 WLT65607 WBX65607 VSB65607 VIF65607 UYJ65607 UON65607 UER65607 TUV65607 TKZ65607 TBD65607 SRH65607 SHL65607 RXP65607 RNT65607 RDX65607 QUB65607 QKF65607 QAJ65607 PQN65607 PGR65607 OWV65607 OMZ65607 ODD65607 NTH65607 NJL65607 MZP65607 MPT65607 MFX65607 LWB65607 LMF65607 LCJ65607 KSN65607 KIR65607 JYV65607 JOZ65607 JFD65607 IVH65607 ILL65607 IBP65607 HRT65607 HHX65607 GYB65607 GOF65607 GEJ65607 FUN65607 FKR65607 FAV65607 EQZ65607 EHD65607 DXH65607 DNL65607 DDP65607 CTT65607 CJX65607 CAB65607 BQF65607 BGJ65607 AWN65607 AMR65607 ACV65607 SZ65607 JD65607 G65607 WVP71 WLT71 WBX71 VSB71 VIF71 UYJ71 UON71 UER71 TUV71 TKZ71 TBD71 SRH71 SHL71 RXP71 RNT71 RDX71 QUB71 QKF71 QAJ71 PQN71 PGR71 OWV71 OMZ71 ODD71 NTH71 NJL71 MZP71 MPT71 MFX71 LWB71 LMF71 LCJ71 KSN71 KIR71 JYV71 JOZ71 JFD71 IVH71 ILL71 IBP71 HRT71 HHX71 GYB71 GOF71 GEJ71 FUN71 FKR71 FAV71 EQZ71 EHD71 DXH71 DNL71 DDP71 CTT71 CJX71 CAB71 BQF71 BGJ71 AWN71 AMR71 ACV71 SZ71 JD71">
      <formula1>$M$71:$M$75</formula1>
    </dataValidation>
    <dataValidation type="list" allowBlank="1" showInputMessage="1" showErrorMessage="1" sqref="G69:G70 WVP983109:WVP983110 WLT983109:WLT983110 WBX983109:WBX983110 VSB983109:VSB983110 VIF983109:VIF983110 UYJ983109:UYJ983110 UON983109:UON983110 UER983109:UER983110 TUV983109:TUV983110 TKZ983109:TKZ983110 TBD983109:TBD983110 SRH983109:SRH983110 SHL983109:SHL983110 RXP983109:RXP983110 RNT983109:RNT983110 RDX983109:RDX983110 QUB983109:QUB983110 QKF983109:QKF983110 QAJ983109:QAJ983110 PQN983109:PQN983110 PGR983109:PGR983110 OWV983109:OWV983110 OMZ983109:OMZ983110 ODD983109:ODD983110 NTH983109:NTH983110 NJL983109:NJL983110 MZP983109:MZP983110 MPT983109:MPT983110 MFX983109:MFX983110 LWB983109:LWB983110 LMF983109:LMF983110 LCJ983109:LCJ983110 KSN983109:KSN983110 KIR983109:KIR983110 JYV983109:JYV983110 JOZ983109:JOZ983110 JFD983109:JFD983110 IVH983109:IVH983110 ILL983109:ILL983110 IBP983109:IBP983110 HRT983109:HRT983110 HHX983109:HHX983110 GYB983109:GYB983110 GOF983109:GOF983110 GEJ983109:GEJ983110 FUN983109:FUN983110 FKR983109:FKR983110 FAV983109:FAV983110 EQZ983109:EQZ983110 EHD983109:EHD983110 DXH983109:DXH983110 DNL983109:DNL983110 DDP983109:DDP983110 CTT983109:CTT983110 CJX983109:CJX983110 CAB983109:CAB983110 BQF983109:BQF983110 BGJ983109:BGJ983110 AWN983109:AWN983110 AMR983109:AMR983110 ACV983109:ACV983110 SZ983109:SZ983110 JD983109:JD983110 G983109:G983110 WVP917573:WVP917574 WLT917573:WLT917574 WBX917573:WBX917574 VSB917573:VSB917574 VIF917573:VIF917574 UYJ917573:UYJ917574 UON917573:UON917574 UER917573:UER917574 TUV917573:TUV917574 TKZ917573:TKZ917574 TBD917573:TBD917574 SRH917573:SRH917574 SHL917573:SHL917574 RXP917573:RXP917574 RNT917573:RNT917574 RDX917573:RDX917574 QUB917573:QUB917574 QKF917573:QKF917574 QAJ917573:QAJ917574 PQN917573:PQN917574 PGR917573:PGR917574 OWV917573:OWV917574 OMZ917573:OMZ917574 ODD917573:ODD917574 NTH917573:NTH917574 NJL917573:NJL917574 MZP917573:MZP917574 MPT917573:MPT917574 MFX917573:MFX917574 LWB917573:LWB917574 LMF917573:LMF917574 LCJ917573:LCJ917574 KSN917573:KSN917574 KIR917573:KIR917574 JYV917573:JYV917574 JOZ917573:JOZ917574 JFD917573:JFD917574 IVH917573:IVH917574 ILL917573:ILL917574 IBP917573:IBP917574 HRT917573:HRT917574 HHX917573:HHX917574 GYB917573:GYB917574 GOF917573:GOF917574 GEJ917573:GEJ917574 FUN917573:FUN917574 FKR917573:FKR917574 FAV917573:FAV917574 EQZ917573:EQZ917574 EHD917573:EHD917574 DXH917573:DXH917574 DNL917573:DNL917574 DDP917573:DDP917574 CTT917573:CTT917574 CJX917573:CJX917574 CAB917573:CAB917574 BQF917573:BQF917574 BGJ917573:BGJ917574 AWN917573:AWN917574 AMR917573:AMR917574 ACV917573:ACV917574 SZ917573:SZ917574 JD917573:JD917574 G917573:G917574 WVP852037:WVP852038 WLT852037:WLT852038 WBX852037:WBX852038 VSB852037:VSB852038 VIF852037:VIF852038 UYJ852037:UYJ852038 UON852037:UON852038 UER852037:UER852038 TUV852037:TUV852038 TKZ852037:TKZ852038 TBD852037:TBD852038 SRH852037:SRH852038 SHL852037:SHL852038 RXP852037:RXP852038 RNT852037:RNT852038 RDX852037:RDX852038 QUB852037:QUB852038 QKF852037:QKF852038 QAJ852037:QAJ852038 PQN852037:PQN852038 PGR852037:PGR852038 OWV852037:OWV852038 OMZ852037:OMZ852038 ODD852037:ODD852038 NTH852037:NTH852038 NJL852037:NJL852038 MZP852037:MZP852038 MPT852037:MPT852038 MFX852037:MFX852038 LWB852037:LWB852038 LMF852037:LMF852038 LCJ852037:LCJ852038 KSN852037:KSN852038 KIR852037:KIR852038 JYV852037:JYV852038 JOZ852037:JOZ852038 JFD852037:JFD852038 IVH852037:IVH852038 ILL852037:ILL852038 IBP852037:IBP852038 HRT852037:HRT852038 HHX852037:HHX852038 GYB852037:GYB852038 GOF852037:GOF852038 GEJ852037:GEJ852038 FUN852037:FUN852038 FKR852037:FKR852038 FAV852037:FAV852038 EQZ852037:EQZ852038 EHD852037:EHD852038 DXH852037:DXH852038 DNL852037:DNL852038 DDP852037:DDP852038 CTT852037:CTT852038 CJX852037:CJX852038 CAB852037:CAB852038 BQF852037:BQF852038 BGJ852037:BGJ852038 AWN852037:AWN852038 AMR852037:AMR852038 ACV852037:ACV852038 SZ852037:SZ852038 JD852037:JD852038 G852037:G852038 WVP786501:WVP786502 WLT786501:WLT786502 WBX786501:WBX786502 VSB786501:VSB786502 VIF786501:VIF786502 UYJ786501:UYJ786502 UON786501:UON786502 UER786501:UER786502 TUV786501:TUV786502 TKZ786501:TKZ786502 TBD786501:TBD786502 SRH786501:SRH786502 SHL786501:SHL786502 RXP786501:RXP786502 RNT786501:RNT786502 RDX786501:RDX786502 QUB786501:QUB786502 QKF786501:QKF786502 QAJ786501:QAJ786502 PQN786501:PQN786502 PGR786501:PGR786502 OWV786501:OWV786502 OMZ786501:OMZ786502 ODD786501:ODD786502 NTH786501:NTH786502 NJL786501:NJL786502 MZP786501:MZP786502 MPT786501:MPT786502 MFX786501:MFX786502 LWB786501:LWB786502 LMF786501:LMF786502 LCJ786501:LCJ786502 KSN786501:KSN786502 KIR786501:KIR786502 JYV786501:JYV786502 JOZ786501:JOZ786502 JFD786501:JFD786502 IVH786501:IVH786502 ILL786501:ILL786502 IBP786501:IBP786502 HRT786501:HRT786502 HHX786501:HHX786502 GYB786501:GYB786502 GOF786501:GOF786502 GEJ786501:GEJ786502 FUN786501:FUN786502 FKR786501:FKR786502 FAV786501:FAV786502 EQZ786501:EQZ786502 EHD786501:EHD786502 DXH786501:DXH786502 DNL786501:DNL786502 DDP786501:DDP786502 CTT786501:CTT786502 CJX786501:CJX786502 CAB786501:CAB786502 BQF786501:BQF786502 BGJ786501:BGJ786502 AWN786501:AWN786502 AMR786501:AMR786502 ACV786501:ACV786502 SZ786501:SZ786502 JD786501:JD786502 G786501:G786502 WVP720965:WVP720966 WLT720965:WLT720966 WBX720965:WBX720966 VSB720965:VSB720966 VIF720965:VIF720966 UYJ720965:UYJ720966 UON720965:UON720966 UER720965:UER720966 TUV720965:TUV720966 TKZ720965:TKZ720966 TBD720965:TBD720966 SRH720965:SRH720966 SHL720965:SHL720966 RXP720965:RXP720966 RNT720965:RNT720966 RDX720965:RDX720966 QUB720965:QUB720966 QKF720965:QKF720966 QAJ720965:QAJ720966 PQN720965:PQN720966 PGR720965:PGR720966 OWV720965:OWV720966 OMZ720965:OMZ720966 ODD720965:ODD720966 NTH720965:NTH720966 NJL720965:NJL720966 MZP720965:MZP720966 MPT720965:MPT720966 MFX720965:MFX720966 LWB720965:LWB720966 LMF720965:LMF720966 LCJ720965:LCJ720966 KSN720965:KSN720966 KIR720965:KIR720966 JYV720965:JYV720966 JOZ720965:JOZ720966 JFD720965:JFD720966 IVH720965:IVH720966 ILL720965:ILL720966 IBP720965:IBP720966 HRT720965:HRT720966 HHX720965:HHX720966 GYB720965:GYB720966 GOF720965:GOF720966 GEJ720965:GEJ720966 FUN720965:FUN720966 FKR720965:FKR720966 FAV720965:FAV720966 EQZ720965:EQZ720966 EHD720965:EHD720966 DXH720965:DXH720966 DNL720965:DNL720966 DDP720965:DDP720966 CTT720965:CTT720966 CJX720965:CJX720966 CAB720965:CAB720966 BQF720965:BQF720966 BGJ720965:BGJ720966 AWN720965:AWN720966 AMR720965:AMR720966 ACV720965:ACV720966 SZ720965:SZ720966 JD720965:JD720966 G720965:G720966 WVP655429:WVP655430 WLT655429:WLT655430 WBX655429:WBX655430 VSB655429:VSB655430 VIF655429:VIF655430 UYJ655429:UYJ655430 UON655429:UON655430 UER655429:UER655430 TUV655429:TUV655430 TKZ655429:TKZ655430 TBD655429:TBD655430 SRH655429:SRH655430 SHL655429:SHL655430 RXP655429:RXP655430 RNT655429:RNT655430 RDX655429:RDX655430 QUB655429:QUB655430 QKF655429:QKF655430 QAJ655429:QAJ655430 PQN655429:PQN655430 PGR655429:PGR655430 OWV655429:OWV655430 OMZ655429:OMZ655430 ODD655429:ODD655430 NTH655429:NTH655430 NJL655429:NJL655430 MZP655429:MZP655430 MPT655429:MPT655430 MFX655429:MFX655430 LWB655429:LWB655430 LMF655429:LMF655430 LCJ655429:LCJ655430 KSN655429:KSN655430 KIR655429:KIR655430 JYV655429:JYV655430 JOZ655429:JOZ655430 JFD655429:JFD655430 IVH655429:IVH655430 ILL655429:ILL655430 IBP655429:IBP655430 HRT655429:HRT655430 HHX655429:HHX655430 GYB655429:GYB655430 GOF655429:GOF655430 GEJ655429:GEJ655430 FUN655429:FUN655430 FKR655429:FKR655430 FAV655429:FAV655430 EQZ655429:EQZ655430 EHD655429:EHD655430 DXH655429:DXH655430 DNL655429:DNL655430 DDP655429:DDP655430 CTT655429:CTT655430 CJX655429:CJX655430 CAB655429:CAB655430 BQF655429:BQF655430 BGJ655429:BGJ655430 AWN655429:AWN655430 AMR655429:AMR655430 ACV655429:ACV655430 SZ655429:SZ655430 JD655429:JD655430 G655429:G655430 WVP589893:WVP589894 WLT589893:WLT589894 WBX589893:WBX589894 VSB589893:VSB589894 VIF589893:VIF589894 UYJ589893:UYJ589894 UON589893:UON589894 UER589893:UER589894 TUV589893:TUV589894 TKZ589893:TKZ589894 TBD589893:TBD589894 SRH589893:SRH589894 SHL589893:SHL589894 RXP589893:RXP589894 RNT589893:RNT589894 RDX589893:RDX589894 QUB589893:QUB589894 QKF589893:QKF589894 QAJ589893:QAJ589894 PQN589893:PQN589894 PGR589893:PGR589894 OWV589893:OWV589894 OMZ589893:OMZ589894 ODD589893:ODD589894 NTH589893:NTH589894 NJL589893:NJL589894 MZP589893:MZP589894 MPT589893:MPT589894 MFX589893:MFX589894 LWB589893:LWB589894 LMF589893:LMF589894 LCJ589893:LCJ589894 KSN589893:KSN589894 KIR589893:KIR589894 JYV589893:JYV589894 JOZ589893:JOZ589894 JFD589893:JFD589894 IVH589893:IVH589894 ILL589893:ILL589894 IBP589893:IBP589894 HRT589893:HRT589894 HHX589893:HHX589894 GYB589893:GYB589894 GOF589893:GOF589894 GEJ589893:GEJ589894 FUN589893:FUN589894 FKR589893:FKR589894 FAV589893:FAV589894 EQZ589893:EQZ589894 EHD589893:EHD589894 DXH589893:DXH589894 DNL589893:DNL589894 DDP589893:DDP589894 CTT589893:CTT589894 CJX589893:CJX589894 CAB589893:CAB589894 BQF589893:BQF589894 BGJ589893:BGJ589894 AWN589893:AWN589894 AMR589893:AMR589894 ACV589893:ACV589894 SZ589893:SZ589894 JD589893:JD589894 G589893:G589894 WVP524357:WVP524358 WLT524357:WLT524358 WBX524357:WBX524358 VSB524357:VSB524358 VIF524357:VIF524358 UYJ524357:UYJ524358 UON524357:UON524358 UER524357:UER524358 TUV524357:TUV524358 TKZ524357:TKZ524358 TBD524357:TBD524358 SRH524357:SRH524358 SHL524357:SHL524358 RXP524357:RXP524358 RNT524357:RNT524358 RDX524357:RDX524358 QUB524357:QUB524358 QKF524357:QKF524358 QAJ524357:QAJ524358 PQN524357:PQN524358 PGR524357:PGR524358 OWV524357:OWV524358 OMZ524357:OMZ524358 ODD524357:ODD524358 NTH524357:NTH524358 NJL524357:NJL524358 MZP524357:MZP524358 MPT524357:MPT524358 MFX524357:MFX524358 LWB524357:LWB524358 LMF524357:LMF524358 LCJ524357:LCJ524358 KSN524357:KSN524358 KIR524357:KIR524358 JYV524357:JYV524358 JOZ524357:JOZ524358 JFD524357:JFD524358 IVH524357:IVH524358 ILL524357:ILL524358 IBP524357:IBP524358 HRT524357:HRT524358 HHX524357:HHX524358 GYB524357:GYB524358 GOF524357:GOF524358 GEJ524357:GEJ524358 FUN524357:FUN524358 FKR524357:FKR524358 FAV524357:FAV524358 EQZ524357:EQZ524358 EHD524357:EHD524358 DXH524357:DXH524358 DNL524357:DNL524358 DDP524357:DDP524358 CTT524357:CTT524358 CJX524357:CJX524358 CAB524357:CAB524358 BQF524357:BQF524358 BGJ524357:BGJ524358 AWN524357:AWN524358 AMR524357:AMR524358 ACV524357:ACV524358 SZ524357:SZ524358 JD524357:JD524358 G524357:G524358 WVP458821:WVP458822 WLT458821:WLT458822 WBX458821:WBX458822 VSB458821:VSB458822 VIF458821:VIF458822 UYJ458821:UYJ458822 UON458821:UON458822 UER458821:UER458822 TUV458821:TUV458822 TKZ458821:TKZ458822 TBD458821:TBD458822 SRH458821:SRH458822 SHL458821:SHL458822 RXP458821:RXP458822 RNT458821:RNT458822 RDX458821:RDX458822 QUB458821:QUB458822 QKF458821:QKF458822 QAJ458821:QAJ458822 PQN458821:PQN458822 PGR458821:PGR458822 OWV458821:OWV458822 OMZ458821:OMZ458822 ODD458821:ODD458822 NTH458821:NTH458822 NJL458821:NJL458822 MZP458821:MZP458822 MPT458821:MPT458822 MFX458821:MFX458822 LWB458821:LWB458822 LMF458821:LMF458822 LCJ458821:LCJ458822 KSN458821:KSN458822 KIR458821:KIR458822 JYV458821:JYV458822 JOZ458821:JOZ458822 JFD458821:JFD458822 IVH458821:IVH458822 ILL458821:ILL458822 IBP458821:IBP458822 HRT458821:HRT458822 HHX458821:HHX458822 GYB458821:GYB458822 GOF458821:GOF458822 GEJ458821:GEJ458822 FUN458821:FUN458822 FKR458821:FKR458822 FAV458821:FAV458822 EQZ458821:EQZ458822 EHD458821:EHD458822 DXH458821:DXH458822 DNL458821:DNL458822 DDP458821:DDP458822 CTT458821:CTT458822 CJX458821:CJX458822 CAB458821:CAB458822 BQF458821:BQF458822 BGJ458821:BGJ458822 AWN458821:AWN458822 AMR458821:AMR458822 ACV458821:ACV458822 SZ458821:SZ458822 JD458821:JD458822 G458821:G458822 WVP393285:WVP393286 WLT393285:WLT393286 WBX393285:WBX393286 VSB393285:VSB393286 VIF393285:VIF393286 UYJ393285:UYJ393286 UON393285:UON393286 UER393285:UER393286 TUV393285:TUV393286 TKZ393285:TKZ393286 TBD393285:TBD393286 SRH393285:SRH393286 SHL393285:SHL393286 RXP393285:RXP393286 RNT393285:RNT393286 RDX393285:RDX393286 QUB393285:QUB393286 QKF393285:QKF393286 QAJ393285:QAJ393286 PQN393285:PQN393286 PGR393285:PGR393286 OWV393285:OWV393286 OMZ393285:OMZ393286 ODD393285:ODD393286 NTH393285:NTH393286 NJL393285:NJL393286 MZP393285:MZP393286 MPT393285:MPT393286 MFX393285:MFX393286 LWB393285:LWB393286 LMF393285:LMF393286 LCJ393285:LCJ393286 KSN393285:KSN393286 KIR393285:KIR393286 JYV393285:JYV393286 JOZ393285:JOZ393286 JFD393285:JFD393286 IVH393285:IVH393286 ILL393285:ILL393286 IBP393285:IBP393286 HRT393285:HRT393286 HHX393285:HHX393286 GYB393285:GYB393286 GOF393285:GOF393286 GEJ393285:GEJ393286 FUN393285:FUN393286 FKR393285:FKR393286 FAV393285:FAV393286 EQZ393285:EQZ393286 EHD393285:EHD393286 DXH393285:DXH393286 DNL393285:DNL393286 DDP393285:DDP393286 CTT393285:CTT393286 CJX393285:CJX393286 CAB393285:CAB393286 BQF393285:BQF393286 BGJ393285:BGJ393286 AWN393285:AWN393286 AMR393285:AMR393286 ACV393285:ACV393286 SZ393285:SZ393286 JD393285:JD393286 G393285:G393286 WVP327749:WVP327750 WLT327749:WLT327750 WBX327749:WBX327750 VSB327749:VSB327750 VIF327749:VIF327750 UYJ327749:UYJ327750 UON327749:UON327750 UER327749:UER327750 TUV327749:TUV327750 TKZ327749:TKZ327750 TBD327749:TBD327750 SRH327749:SRH327750 SHL327749:SHL327750 RXP327749:RXP327750 RNT327749:RNT327750 RDX327749:RDX327750 QUB327749:QUB327750 QKF327749:QKF327750 QAJ327749:QAJ327750 PQN327749:PQN327750 PGR327749:PGR327750 OWV327749:OWV327750 OMZ327749:OMZ327750 ODD327749:ODD327750 NTH327749:NTH327750 NJL327749:NJL327750 MZP327749:MZP327750 MPT327749:MPT327750 MFX327749:MFX327750 LWB327749:LWB327750 LMF327749:LMF327750 LCJ327749:LCJ327750 KSN327749:KSN327750 KIR327749:KIR327750 JYV327749:JYV327750 JOZ327749:JOZ327750 JFD327749:JFD327750 IVH327749:IVH327750 ILL327749:ILL327750 IBP327749:IBP327750 HRT327749:HRT327750 HHX327749:HHX327750 GYB327749:GYB327750 GOF327749:GOF327750 GEJ327749:GEJ327750 FUN327749:FUN327750 FKR327749:FKR327750 FAV327749:FAV327750 EQZ327749:EQZ327750 EHD327749:EHD327750 DXH327749:DXH327750 DNL327749:DNL327750 DDP327749:DDP327750 CTT327749:CTT327750 CJX327749:CJX327750 CAB327749:CAB327750 BQF327749:BQF327750 BGJ327749:BGJ327750 AWN327749:AWN327750 AMR327749:AMR327750 ACV327749:ACV327750 SZ327749:SZ327750 JD327749:JD327750 G327749:G327750 WVP262213:WVP262214 WLT262213:WLT262214 WBX262213:WBX262214 VSB262213:VSB262214 VIF262213:VIF262214 UYJ262213:UYJ262214 UON262213:UON262214 UER262213:UER262214 TUV262213:TUV262214 TKZ262213:TKZ262214 TBD262213:TBD262214 SRH262213:SRH262214 SHL262213:SHL262214 RXP262213:RXP262214 RNT262213:RNT262214 RDX262213:RDX262214 QUB262213:QUB262214 QKF262213:QKF262214 QAJ262213:QAJ262214 PQN262213:PQN262214 PGR262213:PGR262214 OWV262213:OWV262214 OMZ262213:OMZ262214 ODD262213:ODD262214 NTH262213:NTH262214 NJL262213:NJL262214 MZP262213:MZP262214 MPT262213:MPT262214 MFX262213:MFX262214 LWB262213:LWB262214 LMF262213:LMF262214 LCJ262213:LCJ262214 KSN262213:KSN262214 KIR262213:KIR262214 JYV262213:JYV262214 JOZ262213:JOZ262214 JFD262213:JFD262214 IVH262213:IVH262214 ILL262213:ILL262214 IBP262213:IBP262214 HRT262213:HRT262214 HHX262213:HHX262214 GYB262213:GYB262214 GOF262213:GOF262214 GEJ262213:GEJ262214 FUN262213:FUN262214 FKR262213:FKR262214 FAV262213:FAV262214 EQZ262213:EQZ262214 EHD262213:EHD262214 DXH262213:DXH262214 DNL262213:DNL262214 DDP262213:DDP262214 CTT262213:CTT262214 CJX262213:CJX262214 CAB262213:CAB262214 BQF262213:BQF262214 BGJ262213:BGJ262214 AWN262213:AWN262214 AMR262213:AMR262214 ACV262213:ACV262214 SZ262213:SZ262214 JD262213:JD262214 G262213:G262214 WVP196677:WVP196678 WLT196677:WLT196678 WBX196677:WBX196678 VSB196677:VSB196678 VIF196677:VIF196678 UYJ196677:UYJ196678 UON196677:UON196678 UER196677:UER196678 TUV196677:TUV196678 TKZ196677:TKZ196678 TBD196677:TBD196678 SRH196677:SRH196678 SHL196677:SHL196678 RXP196677:RXP196678 RNT196677:RNT196678 RDX196677:RDX196678 QUB196677:QUB196678 QKF196677:QKF196678 QAJ196677:QAJ196678 PQN196677:PQN196678 PGR196677:PGR196678 OWV196677:OWV196678 OMZ196677:OMZ196678 ODD196677:ODD196678 NTH196677:NTH196678 NJL196677:NJL196678 MZP196677:MZP196678 MPT196677:MPT196678 MFX196677:MFX196678 LWB196677:LWB196678 LMF196677:LMF196678 LCJ196677:LCJ196678 KSN196677:KSN196678 KIR196677:KIR196678 JYV196677:JYV196678 JOZ196677:JOZ196678 JFD196677:JFD196678 IVH196677:IVH196678 ILL196677:ILL196678 IBP196677:IBP196678 HRT196677:HRT196678 HHX196677:HHX196678 GYB196677:GYB196678 GOF196677:GOF196678 GEJ196677:GEJ196678 FUN196677:FUN196678 FKR196677:FKR196678 FAV196677:FAV196678 EQZ196677:EQZ196678 EHD196677:EHD196678 DXH196677:DXH196678 DNL196677:DNL196678 DDP196677:DDP196678 CTT196677:CTT196678 CJX196677:CJX196678 CAB196677:CAB196678 BQF196677:BQF196678 BGJ196677:BGJ196678 AWN196677:AWN196678 AMR196677:AMR196678 ACV196677:ACV196678 SZ196677:SZ196678 JD196677:JD196678 G196677:G196678 WVP131141:WVP131142 WLT131141:WLT131142 WBX131141:WBX131142 VSB131141:VSB131142 VIF131141:VIF131142 UYJ131141:UYJ131142 UON131141:UON131142 UER131141:UER131142 TUV131141:TUV131142 TKZ131141:TKZ131142 TBD131141:TBD131142 SRH131141:SRH131142 SHL131141:SHL131142 RXP131141:RXP131142 RNT131141:RNT131142 RDX131141:RDX131142 QUB131141:QUB131142 QKF131141:QKF131142 QAJ131141:QAJ131142 PQN131141:PQN131142 PGR131141:PGR131142 OWV131141:OWV131142 OMZ131141:OMZ131142 ODD131141:ODD131142 NTH131141:NTH131142 NJL131141:NJL131142 MZP131141:MZP131142 MPT131141:MPT131142 MFX131141:MFX131142 LWB131141:LWB131142 LMF131141:LMF131142 LCJ131141:LCJ131142 KSN131141:KSN131142 KIR131141:KIR131142 JYV131141:JYV131142 JOZ131141:JOZ131142 JFD131141:JFD131142 IVH131141:IVH131142 ILL131141:ILL131142 IBP131141:IBP131142 HRT131141:HRT131142 HHX131141:HHX131142 GYB131141:GYB131142 GOF131141:GOF131142 GEJ131141:GEJ131142 FUN131141:FUN131142 FKR131141:FKR131142 FAV131141:FAV131142 EQZ131141:EQZ131142 EHD131141:EHD131142 DXH131141:DXH131142 DNL131141:DNL131142 DDP131141:DDP131142 CTT131141:CTT131142 CJX131141:CJX131142 CAB131141:CAB131142 BQF131141:BQF131142 BGJ131141:BGJ131142 AWN131141:AWN131142 AMR131141:AMR131142 ACV131141:ACV131142 SZ131141:SZ131142 JD131141:JD131142 G131141:G131142 WVP65605:WVP65606 WLT65605:WLT65606 WBX65605:WBX65606 VSB65605:VSB65606 VIF65605:VIF65606 UYJ65605:UYJ65606 UON65605:UON65606 UER65605:UER65606 TUV65605:TUV65606 TKZ65605:TKZ65606 TBD65605:TBD65606 SRH65605:SRH65606 SHL65605:SHL65606 RXP65605:RXP65606 RNT65605:RNT65606 RDX65605:RDX65606 QUB65605:QUB65606 QKF65605:QKF65606 QAJ65605:QAJ65606 PQN65605:PQN65606 PGR65605:PGR65606 OWV65605:OWV65606 OMZ65605:OMZ65606 ODD65605:ODD65606 NTH65605:NTH65606 NJL65605:NJL65606 MZP65605:MZP65606 MPT65605:MPT65606 MFX65605:MFX65606 LWB65605:LWB65606 LMF65605:LMF65606 LCJ65605:LCJ65606 KSN65605:KSN65606 KIR65605:KIR65606 JYV65605:JYV65606 JOZ65605:JOZ65606 JFD65605:JFD65606 IVH65605:IVH65606 ILL65605:ILL65606 IBP65605:IBP65606 HRT65605:HRT65606 HHX65605:HHX65606 GYB65605:GYB65606 GOF65605:GOF65606 GEJ65605:GEJ65606 FUN65605:FUN65606 FKR65605:FKR65606 FAV65605:FAV65606 EQZ65605:EQZ65606 EHD65605:EHD65606 DXH65605:DXH65606 DNL65605:DNL65606 DDP65605:DDP65606 CTT65605:CTT65606 CJX65605:CJX65606 CAB65605:CAB65606 BQF65605:BQF65606 BGJ65605:BGJ65606 AWN65605:AWN65606 AMR65605:AMR65606 ACV65605:ACV65606 SZ65605:SZ65606 JD65605:JD65606 G65605:G65606 WVP69:WVP70 WLT69:WLT70 WBX69:WBX70 VSB69:VSB70 VIF69:VIF70 UYJ69:UYJ70 UON69:UON70 UER69:UER70 TUV69:TUV70 TKZ69:TKZ70 TBD69:TBD70 SRH69:SRH70 SHL69:SHL70 RXP69:RXP70 RNT69:RNT70 RDX69:RDX70 QUB69:QUB70 QKF69:QKF70 QAJ69:QAJ70 PQN69:PQN70 PGR69:PGR70 OWV69:OWV70 OMZ69:OMZ70 ODD69:ODD70 NTH69:NTH70 NJL69:NJL70 MZP69:MZP70 MPT69:MPT70 MFX69:MFX70 LWB69:LWB70 LMF69:LMF70 LCJ69:LCJ70 KSN69:KSN70 KIR69:KIR70 JYV69:JYV70 JOZ69:JOZ70 JFD69:JFD70 IVH69:IVH70 ILL69:ILL70 IBP69:IBP70 HRT69:HRT70 HHX69:HHX70 GYB69:GYB70 GOF69:GOF70 GEJ69:GEJ70 FUN69:FUN70 FKR69:FKR70 FAV69:FAV70 EQZ69:EQZ70 EHD69:EHD70 DXH69:DXH70 DNL69:DNL70 DDP69:DDP70 CTT69:CTT70 CJX69:CJX70 CAB69:CAB70 BQF69:BQF70 BGJ69:BGJ70 AWN69:AWN70 AMR69:AMR70 ACV69:ACV70 SZ69:SZ70 JD69:JD70">
      <formula1>$M$72:$M$76</formula1>
    </dataValidation>
    <dataValidation type="list" allowBlank="1" showInputMessage="1" showErrorMessage="1" sqref="H91:I91 WVQ983131 WLU983131 WBY983131 VSC983131 VIG983131 UYK983131 UOO983131 UES983131 TUW983131 TLA983131 TBE983131 SRI983131 SHM983131 RXQ983131 RNU983131 RDY983131 QUC983131 QKG983131 QAK983131 PQO983131 PGS983131 OWW983131 ONA983131 ODE983131 NTI983131 NJM983131 MZQ983131 MPU983131 MFY983131 LWC983131 LMG983131 LCK983131 KSO983131 KIS983131 JYW983131 JPA983131 JFE983131 IVI983131 ILM983131 IBQ983131 HRU983131 HHY983131 GYC983131 GOG983131 GEK983131 FUO983131 FKS983131 FAW983131 ERA983131 EHE983131 DXI983131 DNM983131 DDQ983131 CTU983131 CJY983131 CAC983131 BQG983131 BGK983131 AWO983131 AMS983131 ACW983131 TA983131 JE983131 H983131:I983131 WVQ917595 WLU917595 WBY917595 VSC917595 VIG917595 UYK917595 UOO917595 UES917595 TUW917595 TLA917595 TBE917595 SRI917595 SHM917595 RXQ917595 RNU917595 RDY917595 QUC917595 QKG917595 QAK917595 PQO917595 PGS917595 OWW917595 ONA917595 ODE917595 NTI917595 NJM917595 MZQ917595 MPU917595 MFY917595 LWC917595 LMG917595 LCK917595 KSO917595 KIS917595 JYW917595 JPA917595 JFE917595 IVI917595 ILM917595 IBQ917595 HRU917595 HHY917595 GYC917595 GOG917595 GEK917595 FUO917595 FKS917595 FAW917595 ERA917595 EHE917595 DXI917595 DNM917595 DDQ917595 CTU917595 CJY917595 CAC917595 BQG917595 BGK917595 AWO917595 AMS917595 ACW917595 TA917595 JE917595 H917595:I917595 WVQ852059 WLU852059 WBY852059 VSC852059 VIG852059 UYK852059 UOO852059 UES852059 TUW852059 TLA852059 TBE852059 SRI852059 SHM852059 RXQ852059 RNU852059 RDY852059 QUC852059 QKG852059 QAK852059 PQO852059 PGS852059 OWW852059 ONA852059 ODE852059 NTI852059 NJM852059 MZQ852059 MPU852059 MFY852059 LWC852059 LMG852059 LCK852059 KSO852059 KIS852059 JYW852059 JPA852059 JFE852059 IVI852059 ILM852059 IBQ852059 HRU852059 HHY852059 GYC852059 GOG852059 GEK852059 FUO852059 FKS852059 FAW852059 ERA852059 EHE852059 DXI852059 DNM852059 DDQ852059 CTU852059 CJY852059 CAC852059 BQG852059 BGK852059 AWO852059 AMS852059 ACW852059 TA852059 JE852059 H852059:I852059 WVQ786523 WLU786523 WBY786523 VSC786523 VIG786523 UYK786523 UOO786523 UES786523 TUW786523 TLA786523 TBE786523 SRI786523 SHM786523 RXQ786523 RNU786523 RDY786523 QUC786523 QKG786523 QAK786523 PQO786523 PGS786523 OWW786523 ONA786523 ODE786523 NTI786523 NJM786523 MZQ786523 MPU786523 MFY786523 LWC786523 LMG786523 LCK786523 KSO786523 KIS786523 JYW786523 JPA786523 JFE786523 IVI786523 ILM786523 IBQ786523 HRU786523 HHY786523 GYC786523 GOG786523 GEK786523 FUO786523 FKS786523 FAW786523 ERA786523 EHE786523 DXI786523 DNM786523 DDQ786523 CTU786523 CJY786523 CAC786523 BQG786523 BGK786523 AWO786523 AMS786523 ACW786523 TA786523 JE786523 H786523:I786523 WVQ720987 WLU720987 WBY720987 VSC720987 VIG720987 UYK720987 UOO720987 UES720987 TUW720987 TLA720987 TBE720987 SRI720987 SHM720987 RXQ720987 RNU720987 RDY720987 QUC720987 QKG720987 QAK720987 PQO720987 PGS720987 OWW720987 ONA720987 ODE720987 NTI720987 NJM720987 MZQ720987 MPU720987 MFY720987 LWC720987 LMG720987 LCK720987 KSO720987 KIS720987 JYW720987 JPA720987 JFE720987 IVI720987 ILM720987 IBQ720987 HRU720987 HHY720987 GYC720987 GOG720987 GEK720987 FUO720987 FKS720987 FAW720987 ERA720987 EHE720987 DXI720987 DNM720987 DDQ720987 CTU720987 CJY720987 CAC720987 BQG720987 BGK720987 AWO720987 AMS720987 ACW720987 TA720987 JE720987 H720987:I720987 WVQ655451 WLU655451 WBY655451 VSC655451 VIG655451 UYK655451 UOO655451 UES655451 TUW655451 TLA655451 TBE655451 SRI655451 SHM655451 RXQ655451 RNU655451 RDY655451 QUC655451 QKG655451 QAK655451 PQO655451 PGS655451 OWW655451 ONA655451 ODE655451 NTI655451 NJM655451 MZQ655451 MPU655451 MFY655451 LWC655451 LMG655451 LCK655451 KSO655451 KIS655451 JYW655451 JPA655451 JFE655451 IVI655451 ILM655451 IBQ655451 HRU655451 HHY655451 GYC655451 GOG655451 GEK655451 FUO655451 FKS655451 FAW655451 ERA655451 EHE655451 DXI655451 DNM655451 DDQ655451 CTU655451 CJY655451 CAC655451 BQG655451 BGK655451 AWO655451 AMS655451 ACW655451 TA655451 JE655451 H655451:I655451 WVQ589915 WLU589915 WBY589915 VSC589915 VIG589915 UYK589915 UOO589915 UES589915 TUW589915 TLA589915 TBE589915 SRI589915 SHM589915 RXQ589915 RNU589915 RDY589915 QUC589915 QKG589915 QAK589915 PQO589915 PGS589915 OWW589915 ONA589915 ODE589915 NTI589915 NJM589915 MZQ589915 MPU589915 MFY589915 LWC589915 LMG589915 LCK589915 KSO589915 KIS589915 JYW589915 JPA589915 JFE589915 IVI589915 ILM589915 IBQ589915 HRU589915 HHY589915 GYC589915 GOG589915 GEK589915 FUO589915 FKS589915 FAW589915 ERA589915 EHE589915 DXI589915 DNM589915 DDQ589915 CTU589915 CJY589915 CAC589915 BQG589915 BGK589915 AWO589915 AMS589915 ACW589915 TA589915 JE589915 H589915:I589915 WVQ524379 WLU524379 WBY524379 VSC524379 VIG524379 UYK524379 UOO524379 UES524379 TUW524379 TLA524379 TBE524379 SRI524379 SHM524379 RXQ524379 RNU524379 RDY524379 QUC524379 QKG524379 QAK524379 PQO524379 PGS524379 OWW524379 ONA524379 ODE524379 NTI524379 NJM524379 MZQ524379 MPU524379 MFY524379 LWC524379 LMG524379 LCK524379 KSO524379 KIS524379 JYW524379 JPA524379 JFE524379 IVI524379 ILM524379 IBQ524379 HRU524379 HHY524379 GYC524379 GOG524379 GEK524379 FUO524379 FKS524379 FAW524379 ERA524379 EHE524379 DXI524379 DNM524379 DDQ524379 CTU524379 CJY524379 CAC524379 BQG524379 BGK524379 AWO524379 AMS524379 ACW524379 TA524379 JE524379 H524379:I524379 WVQ458843 WLU458843 WBY458843 VSC458843 VIG458843 UYK458843 UOO458843 UES458843 TUW458843 TLA458843 TBE458843 SRI458843 SHM458843 RXQ458843 RNU458843 RDY458843 QUC458843 QKG458843 QAK458843 PQO458843 PGS458843 OWW458843 ONA458843 ODE458843 NTI458843 NJM458843 MZQ458843 MPU458843 MFY458843 LWC458843 LMG458843 LCK458843 KSO458843 KIS458843 JYW458843 JPA458843 JFE458843 IVI458843 ILM458843 IBQ458843 HRU458843 HHY458843 GYC458843 GOG458843 GEK458843 FUO458843 FKS458843 FAW458843 ERA458843 EHE458843 DXI458843 DNM458843 DDQ458843 CTU458843 CJY458843 CAC458843 BQG458843 BGK458843 AWO458843 AMS458843 ACW458843 TA458843 JE458843 H458843:I458843 WVQ393307 WLU393307 WBY393307 VSC393307 VIG393307 UYK393307 UOO393307 UES393307 TUW393307 TLA393307 TBE393307 SRI393307 SHM393307 RXQ393307 RNU393307 RDY393307 QUC393307 QKG393307 QAK393307 PQO393307 PGS393307 OWW393307 ONA393307 ODE393307 NTI393307 NJM393307 MZQ393307 MPU393307 MFY393307 LWC393307 LMG393307 LCK393307 KSO393307 KIS393307 JYW393307 JPA393307 JFE393307 IVI393307 ILM393307 IBQ393307 HRU393307 HHY393307 GYC393307 GOG393307 GEK393307 FUO393307 FKS393307 FAW393307 ERA393307 EHE393307 DXI393307 DNM393307 DDQ393307 CTU393307 CJY393307 CAC393307 BQG393307 BGK393307 AWO393307 AMS393307 ACW393307 TA393307 JE393307 H393307:I393307 WVQ327771 WLU327771 WBY327771 VSC327771 VIG327771 UYK327771 UOO327771 UES327771 TUW327771 TLA327771 TBE327771 SRI327771 SHM327771 RXQ327771 RNU327771 RDY327771 QUC327771 QKG327771 QAK327771 PQO327771 PGS327771 OWW327771 ONA327771 ODE327771 NTI327771 NJM327771 MZQ327771 MPU327771 MFY327771 LWC327771 LMG327771 LCK327771 KSO327771 KIS327771 JYW327771 JPA327771 JFE327771 IVI327771 ILM327771 IBQ327771 HRU327771 HHY327771 GYC327771 GOG327771 GEK327771 FUO327771 FKS327771 FAW327771 ERA327771 EHE327771 DXI327771 DNM327771 DDQ327771 CTU327771 CJY327771 CAC327771 BQG327771 BGK327771 AWO327771 AMS327771 ACW327771 TA327771 JE327771 H327771:I327771 WVQ262235 WLU262235 WBY262235 VSC262235 VIG262235 UYK262235 UOO262235 UES262235 TUW262235 TLA262235 TBE262235 SRI262235 SHM262235 RXQ262235 RNU262235 RDY262235 QUC262235 QKG262235 QAK262235 PQO262235 PGS262235 OWW262235 ONA262235 ODE262235 NTI262235 NJM262235 MZQ262235 MPU262235 MFY262235 LWC262235 LMG262235 LCK262235 KSO262235 KIS262235 JYW262235 JPA262235 JFE262235 IVI262235 ILM262235 IBQ262235 HRU262235 HHY262235 GYC262235 GOG262235 GEK262235 FUO262235 FKS262235 FAW262235 ERA262235 EHE262235 DXI262235 DNM262235 DDQ262235 CTU262235 CJY262235 CAC262235 BQG262235 BGK262235 AWO262235 AMS262235 ACW262235 TA262235 JE262235 H262235:I262235 WVQ196699 WLU196699 WBY196699 VSC196699 VIG196699 UYK196699 UOO196699 UES196699 TUW196699 TLA196699 TBE196699 SRI196699 SHM196699 RXQ196699 RNU196699 RDY196699 QUC196699 QKG196699 QAK196699 PQO196699 PGS196699 OWW196699 ONA196699 ODE196699 NTI196699 NJM196699 MZQ196699 MPU196699 MFY196699 LWC196699 LMG196699 LCK196699 KSO196699 KIS196699 JYW196699 JPA196699 JFE196699 IVI196699 ILM196699 IBQ196699 HRU196699 HHY196699 GYC196699 GOG196699 GEK196699 FUO196699 FKS196699 FAW196699 ERA196699 EHE196699 DXI196699 DNM196699 DDQ196699 CTU196699 CJY196699 CAC196699 BQG196699 BGK196699 AWO196699 AMS196699 ACW196699 TA196699 JE196699 H196699:I196699 WVQ131163 WLU131163 WBY131163 VSC131163 VIG131163 UYK131163 UOO131163 UES131163 TUW131163 TLA131163 TBE131163 SRI131163 SHM131163 RXQ131163 RNU131163 RDY131163 QUC131163 QKG131163 QAK131163 PQO131163 PGS131163 OWW131163 ONA131163 ODE131163 NTI131163 NJM131163 MZQ131163 MPU131163 MFY131163 LWC131163 LMG131163 LCK131163 KSO131163 KIS131163 JYW131163 JPA131163 JFE131163 IVI131163 ILM131163 IBQ131163 HRU131163 HHY131163 GYC131163 GOG131163 GEK131163 FUO131163 FKS131163 FAW131163 ERA131163 EHE131163 DXI131163 DNM131163 DDQ131163 CTU131163 CJY131163 CAC131163 BQG131163 BGK131163 AWO131163 AMS131163 ACW131163 TA131163 JE131163 H131163:I131163 WVQ65627 WLU65627 WBY65627 VSC65627 VIG65627 UYK65627 UOO65627 UES65627 TUW65627 TLA65627 TBE65627 SRI65627 SHM65627 RXQ65627 RNU65627 RDY65627 QUC65627 QKG65627 QAK65627 PQO65627 PGS65627 OWW65627 ONA65627 ODE65627 NTI65627 NJM65627 MZQ65627 MPU65627 MFY65627 LWC65627 LMG65627 LCK65627 KSO65627 KIS65627 JYW65627 JPA65627 JFE65627 IVI65627 ILM65627 IBQ65627 HRU65627 HHY65627 GYC65627 GOG65627 GEK65627 FUO65627 FKS65627 FAW65627 ERA65627 EHE65627 DXI65627 DNM65627 DDQ65627 CTU65627 CJY65627 CAC65627 BQG65627 BGK65627 AWO65627 AMS65627 ACW65627 TA65627 JE65627 H65627:I65627 WVQ91 WLU91 WBY91 VSC91 VIG91 UYK91 UOO91 UES91 TUW91 TLA91 TBE91 SRI91 SHM91 RXQ91 RNU91 RDY91 QUC91 QKG91 QAK91 PQO91 PGS91 OWW91 ONA91 ODE91 NTI91 NJM91 MZQ91 MPU91 MFY91 LWC91 LMG91 LCK91 KSO91 KIS91 JYW91 JPA91 JFE91 IVI91 ILM91 IBQ91 HRU91 HHY91 GYC91 GOG91 GEK91 FUO91 FKS91 FAW91 ERA91 EHE91 DXI91 DNM91 DDQ91 CTU91 CJY91 CAC91 BQG91 BGK91 AWO91 AMS91 ACW91 TA91 JE91">
      <formula1>$V$85:$V$88</formula1>
    </dataValidation>
  </dataValidations>
  <pageMargins left="0.35433070866141736" right="0.23622047244094491" top="0.74803149606299213" bottom="0.70866141732283472" header="0.31496062992125984" footer="0.31496062992125984"/>
  <pageSetup paperSize="9" scale="73" fitToHeight="0" orientation="landscape" horizontalDpi="300" verticalDpi="300" r:id="rId1"/>
  <headerFooter>
    <oddHeader xml:space="preserve">&amp;C&amp;14
</oddHeader>
    <oddFooter>&amp;C&amp;P</oddFooter>
  </headerFooter>
  <extLst>
    <ext xmlns:x14="http://schemas.microsoft.com/office/spreadsheetml/2009/9/main" uri="{78C0D931-6437-407d-A8EE-F0AAD7539E65}">
      <x14:conditionalFormattings>
        <x14:conditionalFormatting xmlns:xm="http://schemas.microsoft.com/office/excel/2006/main">
          <x14:cfRule type="dataBar" id="{B098C7BF-4415-4820-B0D5-12812A9CC768}">
            <x14:dataBar minLength="0" maxLength="100" negativeBarColorSameAsPositive="1" axisPosition="none">
              <x14:cfvo type="num">
                <xm:f>0</xm:f>
              </x14:cfvo>
              <x14:cfvo type="num">
                <xm:f>1</xm:f>
              </x14:cfvo>
            </x14:dataBar>
          </x14:cfRule>
          <xm:sqref>H74:I108 H69:I70 I65:I66</xm:sqref>
        </x14:conditionalFormatting>
        <x14:conditionalFormatting xmlns:xm="http://schemas.microsoft.com/office/excel/2006/main">
          <x14:cfRule type="dataBar" id="{3BC4960F-BF4B-4FCA-950B-EF7940A6DD24}">
            <x14:dataBar minLength="0" maxLength="100" negativeBarColorSameAsPositive="1" axisPosition="none">
              <x14:cfvo type="num">
                <xm:f>0</xm:f>
              </x14:cfvo>
              <x14:cfvo type="num">
                <xm:f>1</xm:f>
              </x14:cfvo>
            </x14:dataBar>
          </x14:cfRule>
          <xm:sqref>H69:I70</xm:sqref>
        </x14:conditionalFormatting>
        <x14:conditionalFormatting xmlns:xm="http://schemas.microsoft.com/office/excel/2006/main">
          <x14:cfRule type="dataBar" id="{FDA49A1E-FE26-49E7-BAD3-0C2013F5C78E}">
            <x14:dataBar minLength="0" maxLength="100" negativeBarColorSameAsPositive="1" axisPosition="none">
              <x14:cfvo type="num">
                <xm:f>0</xm:f>
              </x14:cfvo>
              <x14:cfvo type="num">
                <xm:f>1</xm:f>
              </x14:cfvo>
            </x14:dataBar>
          </x14:cfRule>
          <xm:sqref>H71:I71</xm:sqref>
        </x14:conditionalFormatting>
        <x14:conditionalFormatting xmlns:xm="http://schemas.microsoft.com/office/excel/2006/main">
          <x14:cfRule type="dataBar" id="{ED261C7C-B6F3-4F96-9A81-32623A7B0E6D}">
            <x14:dataBar minLength="0" maxLength="100" negativeBarColorSameAsPositive="1" axisPosition="none">
              <x14:cfvo type="num">
                <xm:f>0</xm:f>
              </x14:cfvo>
              <x14:cfvo type="num">
                <xm:f>1</xm:f>
              </x14:cfvo>
            </x14:dataBar>
          </x14:cfRule>
          <xm:sqref>H78:I78</xm:sqref>
        </x14:conditionalFormatting>
        <x14:conditionalFormatting xmlns:xm="http://schemas.microsoft.com/office/excel/2006/main">
          <x14:cfRule type="dataBar" id="{35EDDD60-18A8-4428-B76E-7F58E0800A2E}">
            <x14:dataBar minLength="0" maxLength="100" negativeBarColorSameAsPositive="1" axisPosition="none">
              <x14:cfvo type="num">
                <xm:f>0</xm:f>
              </x14:cfvo>
              <x14:cfvo type="num">
                <xm:f>1</xm:f>
              </x14:cfvo>
            </x14:dataBar>
          </x14:cfRule>
          <xm:sqref>H79:I80</xm:sqref>
        </x14:conditionalFormatting>
        <x14:conditionalFormatting xmlns:xm="http://schemas.microsoft.com/office/excel/2006/main">
          <x14:cfRule type="dataBar" id="{7E3D244F-D2F6-4ADA-A5D1-23CE96557C89}">
            <x14:dataBar minLength="0" maxLength="100" negativeBarColorSameAsPositive="1" axisPosition="none">
              <x14:cfvo type="num">
                <xm:f>0</xm:f>
              </x14:cfvo>
              <x14:cfvo type="num">
                <xm:f>1</xm:f>
              </x14:cfvo>
            </x14:dataBar>
          </x14:cfRule>
          <xm:sqref>I67:I68</xm:sqref>
        </x14:conditionalFormatting>
        <x14:conditionalFormatting xmlns:xm="http://schemas.microsoft.com/office/excel/2006/main">
          <x14:cfRule type="dataBar" id="{C8F9F755-CBE0-4F27-9ABD-ABC25A0D3C2B}">
            <x14:dataBar minLength="0" maxLength="100" negativeBarColorSameAsPositive="1" axisPosition="none">
              <x14:cfvo type="num">
                <xm:f>0</xm:f>
              </x14:cfvo>
              <x14:cfvo type="num">
                <xm:f>1</xm:f>
              </x14:cfvo>
            </x14:dataBar>
          </x14:cfRule>
          <xm:sqref>I64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11</vt:i4>
      </vt:variant>
    </vt:vector>
  </HeadingPairs>
  <TitlesOfParts>
    <vt:vector size="17" baseType="lpstr">
      <vt:lpstr>TỔNG HỢP</vt:lpstr>
      <vt:lpstr>NSNN</vt:lpstr>
      <vt:lpstr>NS HUYỆN</vt:lpstr>
      <vt:lpstr>SỰ NGHIỆP</vt:lpstr>
      <vt:lpstr>NS HUYỆN NĂM 2022 (2)</vt:lpstr>
      <vt:lpstr>CÁC NGUỒN VỐN ĐTC (2)</vt:lpstr>
      <vt:lpstr>'CÁC NGUỒN VỐN ĐTC (2)'!Print_Area</vt:lpstr>
      <vt:lpstr>'NS HUYỆN'!Print_Area</vt:lpstr>
      <vt:lpstr>'NS HUYỆN NĂM 2022 (2)'!Print_Area</vt:lpstr>
      <vt:lpstr>NSNN!Print_Area</vt:lpstr>
      <vt:lpstr>'SỰ NGHIỆP'!Print_Area</vt:lpstr>
      <vt:lpstr>'TỔNG HỢP'!Print_Area</vt:lpstr>
      <vt:lpstr>'CÁC NGUỒN VỐN ĐTC (2)'!Print_Titles</vt:lpstr>
      <vt:lpstr>'NS HUYỆN'!Print_Titles</vt:lpstr>
      <vt:lpstr>'NS HUYỆN NĂM 2022 (2)'!Print_Titles</vt:lpstr>
      <vt:lpstr>NSNN!Print_Titles</vt:lpstr>
      <vt:lpstr>'SỰ NGHIỆP'!Print_Titles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Administrator</cp:lastModifiedBy>
  <cp:lastPrinted>2022-02-25T06:22:16Z</cp:lastPrinted>
  <dcterms:created xsi:type="dcterms:W3CDTF">2021-08-17T09:03:24Z</dcterms:created>
  <dcterms:modified xsi:type="dcterms:W3CDTF">2022-02-25T06:22:48Z</dcterms:modified>
</cp:coreProperties>
</file>